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G:\Documents\科研论文专利软著\数据知识产权\梅州市人民医院病案首页质控规则库\"/>
    </mc:Choice>
  </mc:AlternateContent>
  <xr:revisionPtr revIDLastSave="0" documentId="13_ncr:1_{119D09A8-6F63-4F57-8F05-79FC4366250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6" i="2" l="1"/>
  <c r="H35" i="2"/>
  <c r="H34" i="2"/>
  <c r="M32" i="2"/>
  <c r="M28" i="2"/>
  <c r="M29" i="2"/>
  <c r="M30" i="2"/>
  <c r="M31" i="2"/>
  <c r="M27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0" i="2"/>
  <c r="H11" i="2"/>
  <c r="H2" i="2"/>
  <c r="H3" i="2"/>
  <c r="H4" i="2"/>
  <c r="H5" i="2"/>
  <c r="H6" i="2"/>
  <c r="H7" i="2"/>
  <c r="H8" i="2"/>
  <c r="H9" i="2"/>
  <c r="H1" i="2"/>
</calcChain>
</file>

<file path=xl/sharedStrings.xml><?xml version="1.0" encoding="utf-8"?>
<sst xmlns="http://schemas.openxmlformats.org/spreadsheetml/2006/main" count="394" uniqueCount="236">
  <si>
    <t>规则ID</t>
    <phoneticPr fontId="1" type="noConversion"/>
  </si>
  <si>
    <t>规则类型</t>
    <phoneticPr fontId="1" type="noConversion"/>
  </si>
  <si>
    <t>提示消息</t>
    <phoneticPr fontId="1" type="noConversion"/>
  </si>
  <si>
    <t>字典校验</t>
    <phoneticPr fontId="1" type="noConversion"/>
  </si>
  <si>
    <t>联系人关系不正确</t>
    <phoneticPr fontId="1" type="noConversion"/>
  </si>
  <si>
    <t>国籍代码/名称不正确</t>
  </si>
  <si>
    <t>性别代码/名称不正确</t>
  </si>
  <si>
    <t>)</t>
  </si>
  <si>
    <t>逻辑校验</t>
    <phoneticPr fontId="1" type="noConversion"/>
  </si>
  <si>
    <t>校验逻辑</t>
    <phoneticPr fontId="1" type="noConversion"/>
  </si>
  <si>
    <t>年龄3个月以上的患者必须填写身份证</t>
  </si>
  <si>
    <t>抢救次数必填,未抢救填0</t>
    <phoneticPr fontId="1" type="noConversion"/>
  </si>
  <si>
    <t>必填</t>
    <phoneticPr fontId="1" type="noConversion"/>
  </si>
  <si>
    <t>入院前昏迷时间（小时）应在0-23之间</t>
    <phoneticPr fontId="1" type="noConversion"/>
  </si>
  <si>
    <t>入院后昏迷时间（分钟）应在0-59之间</t>
  </si>
  <si>
    <t>有再住院计划时，目的必填</t>
    <phoneticPr fontId="1" type="noConversion"/>
  </si>
  <si>
    <t>新生儿出生体重必填</t>
  </si>
  <si>
    <t>新生儿入院体重必填</t>
  </si>
  <si>
    <t>国家公务员、专业技术人员、职员、企业管理人员、工人的单位地址必填</t>
  </si>
  <si>
    <t>国家公务员、专业技术人员、职员、企业管理人员、工人的单位电话必填</t>
    <phoneticPr fontId="1" type="noConversion"/>
  </si>
  <si>
    <t>国家公务员、专业技术人员、职员、企业管理人员、工人的单位邮编必填</t>
    <phoneticPr fontId="1" type="noConversion"/>
  </si>
  <si>
    <t>{"if":"FAGE&gt;=M3","check":"FIDCARD=''"}</t>
    <phoneticPr fontId="1" type="noConversion"/>
  </si>
  <si>
    <t>{"check":"FRYQHMHOURS NOT BETWEEN 0 AND 23"}</t>
    <phoneticPr fontId="1" type="noConversion"/>
  </si>
  <si>
    <t>{"check":"FRYHHMMINS NOT BETWEEN 0 AND 59"}</t>
    <phoneticPr fontId="1" type="noConversion"/>
  </si>
  <si>
    <t>{"if":"FISAGAINRY='有'","check":"FISAGAINRYMD=''"}</t>
    <phoneticPr fontId="1" type="noConversion"/>
  </si>
  <si>
    <t>{"if":"FAGE&lt;='D28'","check":"FCSTZ=''"}</t>
    <phoneticPr fontId="1" type="noConversion"/>
  </si>
  <si>
    <t>{"if":"FJOB Contains '国家公务员;专业技术人员;职员;企业管理人员;工人;'","check":"FDWADDR=''"}</t>
    <phoneticPr fontId="1" type="noConversion"/>
  </si>
  <si>
    <t>{"if":"FJOB Contains '国家公务员;专业技术人员;职员;企业管理人员;工人;'","check":"FDWTELE=''"}</t>
    <phoneticPr fontId="1" type="noConversion"/>
  </si>
  <si>
    <t>{"if":"FJOB Contains '国家公务员;专业技术人员;职员;企业管理人员;工人;'","check":"FDWPOST=''"}</t>
    <phoneticPr fontId="1" type="noConversion"/>
  </si>
  <si>
    <t>{"check":"FBIRTHDAY&gt;FRYDATE"}</t>
    <phoneticPr fontId="1" type="noConversion"/>
  </si>
  <si>
    <t>出生日期不能大于入院日期</t>
    <phoneticPr fontId="1" type="noConversion"/>
  </si>
  <si>
    <t>{"if":"FCOUNTRY&lt;&gt;'中国'","check":"FYZOUTHOSTITAL&lt;&gt;'其他'"}</t>
    <phoneticPr fontId="1" type="noConversion"/>
  </si>
  <si>
    <t>非中国籍公民的民族应为其他</t>
  </si>
  <si>
    <t>未达到法定结婚年龄</t>
  </si>
  <si>
    <t>{"if":"FSTATUS&lt;&gt;'未婚'","check":[{"if":"FNATIONALITY='汉族'","check":[{"if":"FSEX='女'","check":"FAGE&lt;20"},{"if":"FSEX='男'","check":"FAGE&lt;22"}]},{"if":"FNATIONALITY&lt;&gt;'汉族'","check":[{"if":"FSEX='女'","check":"FAGE&lt;18"},{"if":"FSEX='男'","check":"FAGE&lt;20"}]}]}</t>
    <phoneticPr fontId="1" type="noConversion"/>
  </si>
  <si>
    <t>{"col":"FRELATEBH,FRELATE","dict":"GBRELATION"}</t>
    <phoneticPr fontId="1" type="noConversion"/>
  </si>
  <si>
    <t>{"col":"FSEXBH,FSEX","dict":"GBSEX"}</t>
  </si>
  <si>
    <t>{"col":"FCOUNTRYBH,FCOUNTRY","dict":"GBCOUNTRY"}</t>
  </si>
  <si>
    <t>{"col":"FQJTIMES"}</t>
    <phoneticPr fontId="1" type="noConversion"/>
  </si>
  <si>
    <t>30周岁以下患者联系人关系不能为子、女、孙子、孙女或外孙子、外孙女</t>
    <phoneticPr fontId="1" type="noConversion"/>
  </si>
  <si>
    <t>{"if":"FAGE&lt;'Y30'","check":"FRELATE IN ('子','女','孙子、孙女或外孙子、外孙女')"}</t>
    <phoneticPr fontId="1" type="noConversion"/>
  </si>
  <si>
    <t>18周岁以下患者联系人关系不能为本人或户主</t>
    <phoneticPr fontId="1" type="noConversion"/>
  </si>
  <si>
    <t>{"if":"FAGE&lt;'Y18'","check":"FRELATE='本人或户主'"}</t>
    <phoneticPr fontId="1" type="noConversion"/>
  </si>
  <si>
    <t>3周岁以下患者职业必须为无业人员</t>
    <phoneticPr fontId="1" type="noConversion"/>
  </si>
  <si>
    <t>{"if":"FAGE&lt;'Y3'","check":"FRELATE&lt;&gt;'无业人员'"}</t>
    <phoneticPr fontId="1" type="noConversion"/>
  </si>
  <si>
    <t>4至14周岁的患者职业必须为“无业人员”或“学生”</t>
    <phoneticPr fontId="1" type="noConversion"/>
  </si>
  <si>
    <t>{"if":"FAGE BETWEEN 'Y4' AND 'Y14'","check":"FRELATE NOT IN ('无业人员','学生')"}</t>
    <phoneticPr fontId="1" type="noConversion"/>
  </si>
  <si>
    <t>联系人姓名与患者姓名不一致时，联系人关系不得为'本人或户主'</t>
    <phoneticPr fontId="1" type="noConversion"/>
  </si>
  <si>
    <t>{"if":"FRELATE='本人或户主'","check":"FNAME&lt;&gt;FLXNAME"}</t>
    <phoneticPr fontId="1" type="noConversion"/>
  </si>
  <si>
    <t>抢救成功次数不能大于抢救次数</t>
    <phoneticPr fontId="1" type="noConversion"/>
  </si>
  <si>
    <t>{"check":"FQJTIMES&lt;FQJSUCTIMES"}</t>
    <phoneticPr fontId="1" type="noConversion"/>
  </si>
  <si>
    <t>门（急）诊诊断编码不应有{FMZZDBH}编码</t>
    <phoneticPr fontId="1" type="noConversion"/>
  </si>
  <si>
    <t>{"check":"LEFT(FMZZDBH,1) IN ('V','W','X','Y')"}</t>
    <phoneticPr fontId="1" type="noConversion"/>
  </si>
  <si>
    <t>{"if":"FZDLX='1'","check":"LEFT(FICDM,1) IN ('V','W','X','Y')"}</t>
    <phoneticPr fontId="1" type="noConversion"/>
  </si>
  <si>
    <t>主要诊断编码不应有{FICDM}编码</t>
    <phoneticPr fontId="1" type="noConversion"/>
  </si>
  <si>
    <t>{"if":"FZDLX='1'","check":"LEFT(FICDM,2)='M/'"}</t>
    <phoneticPr fontId="1" type="noConversion"/>
  </si>
  <si>
    <t>形态学编码{FICDM}不能作为主要诊断</t>
    <phoneticPr fontId="1" type="noConversion"/>
  </si>
  <si>
    <t>{"if":"FZDLX='1'","check":"LEFT(FICDM,3)='B97'"}</t>
  </si>
  <si>
    <t>{FICDM}不能作为主要诊断</t>
    <phoneticPr fontId="1" type="noConversion"/>
  </si>
  <si>
    <t>{"if":"FZDLX='2'","check":"LEFT(FICDM,1) IN ('V','W','X','Y')"}</t>
    <phoneticPr fontId="1" type="noConversion"/>
  </si>
  <si>
    <t>其他诊断编码不应有{FICDM}编码</t>
    <phoneticPr fontId="1" type="noConversion"/>
  </si>
  <si>
    <t>{"if":"FZDLX='s'","check":"LEFT(FICDM,1) NOT IN ('V','W','X','Y')"}</t>
    <phoneticPr fontId="1" type="noConversion"/>
  </si>
  <si>
    <t>损伤、中毒外部原因编码不应有{FICDM}编码</t>
    <phoneticPr fontId="1" type="noConversion"/>
  </si>
  <si>
    <t>{FICDM}是对发生于妊娠、分娩和产褥期的疾病或并发症的分类</t>
    <phoneticPr fontId="1" type="noConversion"/>
  </si>
  <si>
    <t>{"if":"FAGE&lt;'12'","check":"LEFT(FICDM,3) IN ('O00' to '099')"}</t>
    <phoneticPr fontId="1" type="noConversion"/>
  </si>
  <si>
    <t>{"if":"FAGE&lt;'15'","check":"LEFT(FICDM,3) IN ('J40' to 'J42')"}</t>
    <phoneticPr fontId="1" type="noConversion"/>
  </si>
  <si>
    <t>年龄&lt;15岁时，不能使用{FICDM}，应为J20</t>
    <phoneticPr fontId="1" type="noConversion"/>
  </si>
  <si>
    <t>{"if":"FAGE&lt;'50'","check":"LEFT(FICDM,3) IN ('J40' to 'J42')"}</t>
    <phoneticPr fontId="1" type="noConversion"/>
  </si>
  <si>
    <t>年龄&lt;50岁时，不能使用{FICDM}</t>
    <phoneticPr fontId="1" type="noConversion"/>
  </si>
  <si>
    <t>{"if":"FAGE&lt;='D28'","check":"LEFT(FICDM,3) IN ('I10' to 'I15')"}</t>
    <phoneticPr fontId="1" type="noConversion"/>
  </si>
  <si>
    <t>年龄≤28天时，编码{FICDM}应更改编码为P29.2</t>
    <phoneticPr fontId="1" type="noConversion"/>
  </si>
  <si>
    <t>男性患者不能使用{FICDM}</t>
    <phoneticPr fontId="1" type="noConversion"/>
  </si>
  <si>
    <t xml:space="preserve">, </t>
  </si>
  <si>
    <t>{"if":"FSEX='男'","check":"LEFT(FICDM,5)='S37.4'"}</t>
  </si>
  <si>
    <t>{"if":"FSEX='女'","check":"LEFT(FICDM,3)='C60'"}</t>
  </si>
  <si>
    <t>女性患者不能使用{FICDM}</t>
    <phoneticPr fontId="1" type="noConversion"/>
  </si>
  <si>
    <t>编码校验</t>
    <phoneticPr fontId="1" type="noConversion"/>
  </si>
  <si>
    <t>{"if":{"exists":{"FICDM":"S00 to T98"}},"check":{"exists":{"FICDM":"V01.x00 to Y98.x00"}}</t>
    <phoneticPr fontId="1" type="noConversion"/>
  </si>
  <si>
    <t>当诊断含有损伤、中毒S00-T98编码时，要有损伤、中毒外部V01.x00-Y98.x00编码</t>
    <phoneticPr fontId="1" type="noConversion"/>
  </si>
  <si>
    <t>年龄&lt;M01，出生体重&gt;4500，诊断中应包含编码P08.0</t>
  </si>
  <si>
    <t>当A54.0与N34.0或N75.1同时存在时，应合并编码为A54.1</t>
  </si>
  <si>
    <t>当B15.9与R40.2同时存在时，应合并编码为B15.0</t>
  </si>
  <si>
    <t>当I06.0和I06.1同时存在时，应合并编码为I06.2</t>
  </si>
  <si>
    <t>当I07.0和I07.1同时存在时，应合并编码为I07.2</t>
  </si>
  <si>
    <t>当I05-I07同时存在两个或两个以上类目编码时，应合并编码为I08</t>
  </si>
  <si>
    <t>{"check":{"count":{"over":"2","group":{"FICDM":"I05,I06,I07"}}}}</t>
    <phoneticPr fontId="1" type="noConversion"/>
  </si>
  <si>
    <t>当I13.9、I50、N18-N19同时存在时，应合并编码为I13.2</t>
    <phoneticPr fontId="1" type="noConversion"/>
  </si>
  <si>
    <t>{"if":"FAGE&lt;M1&amp;&amp;FCSTZ&gt;4500","check":{"exists":{"FICDM":"P08.0"}}</t>
    <phoneticPr fontId="1" type="noConversion"/>
  </si>
  <si>
    <t>{"if":{"exists":{"FICDM":"R40.2"}},"check":{"exists":{"FICDM":"B15.9"}}}</t>
    <phoneticPr fontId="1" type="noConversion"/>
  </si>
  <si>
    <t>{"if":{"exists":{"FICDM":"I06.0"}},"check":{"exists":{"FICDM":"I06.1"}}}</t>
    <phoneticPr fontId="1" type="noConversion"/>
  </si>
  <si>
    <t>{"if":{"exists":{"FICDM":"I07.0"}},"check":{"exists":{"FICDM":"I07.1"}}}</t>
    <phoneticPr fontId="1" type="noConversion"/>
  </si>
  <si>
    <t>{"if":{"exists":{"FICDM":"A54.0"}},"check":[{"exists":{"FICDM":"N34.0"}},{"exists":{"FICDM":"N75.1"}}]}</t>
    <phoneticPr fontId="1" type="noConversion"/>
  </si>
  <si>
    <t>{"check":[{"exists":{"FICDM":"I13.9"}},{"exists":{"FICDM":"I50"}},{"exists":{"FICDM":"N18,N19"}}]}</t>
    <phoneticPr fontId="1" type="noConversion"/>
  </si>
  <si>
    <t>当I13.9和I50同时存在时，应合并编码为I13.0</t>
    <phoneticPr fontId="1" type="noConversion"/>
  </si>
  <si>
    <t>{"check":[{"exists":{"FICDM":"I13.9"}},{"exists":{"FICDM":"I50"}}]}</t>
    <phoneticPr fontId="1" type="noConversion"/>
  </si>
  <si>
    <t>{"check":[{"exists":{"FICDM":"I13.9"}},{"exists":{"FICDM":"N18,N19"}}]}</t>
    <phoneticPr fontId="1" type="noConversion"/>
  </si>
  <si>
    <t>当I13.9和N18-N19同时存在时，应合并编码为I13.1</t>
    <phoneticPr fontId="1" type="noConversion"/>
  </si>
  <si>
    <t>当I13.0和I13.1同时存在时，应合并编码为I13.2</t>
  </si>
  <si>
    <t>当I35.0和I35.1同时存在时，应合并编码为I35.2</t>
  </si>
  <si>
    <t>当I36.0和I36.1同时存在时，应合并编码为I36.2</t>
  </si>
  <si>
    <t>{"check":[{"exists":{"FICDM":"I13.0"}},{"exists":{"FICDM":"I13.1"}}]}</t>
    <phoneticPr fontId="1" type="noConversion"/>
  </si>
  <si>
    <t>{"check":[{"exists":{"FICDM":"I35.0"}},{"exists":{"FICDM":"I35.1"}}]}</t>
    <phoneticPr fontId="1" type="noConversion"/>
  </si>
  <si>
    <t>{"check":[{"exists":{"FICDM":"I36.0"}},{"exists":{"FICDM":"I36.1"}}]}</t>
    <phoneticPr fontId="1" type="noConversion"/>
  </si>
  <si>
    <t xml:space="preserve">            If sign(</t>
  </si>
  <si>
    <t>K80.5</t>
  </si>
  <si>
    <t>) And sign(</t>
  </si>
  <si>
    <t>K81</t>
  </si>
  <si>
    <t xml:space="preserve">) Then rlts.Add(305021, </t>
  </si>
  <si>
    <t>当K80.5和K81同时存在时，应合并编码为K80.4</t>
  </si>
  <si>
    <t>K83.0</t>
  </si>
  <si>
    <t xml:space="preserve">) Then rlts.Add(305022, </t>
  </si>
  <si>
    <t>当K80.5和K83.0同时存在时，应合并编码为K80.3</t>
  </si>
  <si>
    <t>K56.7</t>
  </si>
  <si>
    <t>K66.0</t>
  </si>
  <si>
    <t xml:space="preserve">) Then rlts.Add(305023, </t>
  </si>
  <si>
    <t>当K56.7和K66.0同时存在时，应合并编码为K56.5</t>
  </si>
  <si>
    <t>N20</t>
  </si>
  <si>
    <t>N13.3</t>
  </si>
  <si>
    <t xml:space="preserve">) Then rlts.Add(305024, </t>
  </si>
  <si>
    <t>当N20和N13.3同时存在时，应合并编码为N13.2</t>
  </si>
  <si>
    <t>N20.0</t>
  </si>
  <si>
    <t>N20.1</t>
  </si>
  <si>
    <t xml:space="preserve">) Then rlts.Add(305025, </t>
  </si>
  <si>
    <t>当N20.0和N20.1同时存在时，应合并编码为N20.2</t>
  </si>
  <si>
    <t>I11</t>
  </si>
  <si>
    <t>I12</t>
  </si>
  <si>
    <t xml:space="preserve">) Then rlts.Add(305026, </t>
  </si>
  <si>
    <t>当I11和I12同时存在时，应合并编码为I13</t>
  </si>
  <si>
    <t>J35.1</t>
  </si>
  <si>
    <t>J35.2</t>
  </si>
  <si>
    <t xml:space="preserve">) Then rlts.Add(305027, </t>
  </si>
  <si>
    <t>当J35.1和J35.2同时存在时，应合并编码为J35.3</t>
  </si>
  <si>
    <t>K50.0</t>
  </si>
  <si>
    <t>K50.1</t>
  </si>
  <si>
    <t xml:space="preserve">) Then rlts.Add(305029, </t>
  </si>
  <si>
    <t>当K50.0和K50.1同时存在时，应合并编码为K50.8</t>
  </si>
  <si>
    <t>K35.9</t>
  </si>
  <si>
    <t>K65.0</t>
  </si>
  <si>
    <t xml:space="preserve">) Then rlts.Add(305030, </t>
  </si>
  <si>
    <t>当K35.9和K65.0同时存在时，应合并编码为K35.0</t>
  </si>
  <si>
    <t>M81</t>
  </si>
  <si>
    <t>M84.4</t>
  </si>
  <si>
    <t xml:space="preserve">) Then rlts.Add(305031, </t>
  </si>
  <si>
    <t>当M81和M84.4同时存在时，应合并编码为M80</t>
  </si>
  <si>
    <t>Q35</t>
  </si>
  <si>
    <t>Q36</t>
  </si>
  <si>
    <t xml:space="preserve">) Then rlts.Add(305032, </t>
  </si>
  <si>
    <t>当Q35和Q36同时存在时，应合并编码为Q37</t>
  </si>
  <si>
    <t>Q35.1</t>
  </si>
  <si>
    <t>Q35.3</t>
  </si>
  <si>
    <t xml:space="preserve">) Then rlts.Add(305044, </t>
  </si>
  <si>
    <t>当Q35.1和Q35.3同时存在时，应合并编码为Q35.5</t>
  </si>
  <si>
    <t xml:space="preserve">) Then rlts.Add(305045, </t>
  </si>
  <si>
    <t xml:space="preserve">) Then rlts.Add(305028, </t>
  </si>
  <si>
    <t>当28.2和28.6同时存在时，应合并编码为28.3</t>
  </si>
  <si>
    <t>O70</t>
  </si>
  <si>
    <t xml:space="preserve">) Then rlts.Add(306001, </t>
  </si>
  <si>
    <t>当诊断出现O70时，手术操作编码不能使用71.7</t>
  </si>
  <si>
    <t>O71.3</t>
  </si>
  <si>
    <t xml:space="preserve">) Then rlts.Add(306004, </t>
  </si>
  <si>
    <t>当诊断出现O71.3时，手术操作编码不能使用67.6</t>
  </si>
  <si>
    <t>O71.4</t>
  </si>
  <si>
    <t xml:space="preserve">) Then rlts.Add(306005, </t>
  </si>
  <si>
    <t>当诊断出现O71.4时，手术操作编码不能使用70.7</t>
  </si>
  <si>
    <t>O80.0</t>
  </si>
  <si>
    <t xml:space="preserve">) Then rlts.Add(306006, </t>
  </si>
  <si>
    <t>手术编码出现72时，疾病编码不能使用O80.0</t>
  </si>
  <si>
    <t>If sign(</t>
  </si>
  <si>
    <t>I05</t>
  </si>
  <si>
    <t>I34</t>
  </si>
  <si>
    <t xml:space="preserve">) Then rlts.Add(306012, </t>
  </si>
  <si>
    <t>当诊断出现I05时，不能使用I34</t>
  </si>
  <si>
    <t>I06</t>
  </si>
  <si>
    <t>I35</t>
  </si>
  <si>
    <t xml:space="preserve">) Then rlts.Add(306013, </t>
  </si>
  <si>
    <t>当诊断出现I06时，不能使用I35</t>
  </si>
  <si>
    <t>I07</t>
  </si>
  <si>
    <t>I36</t>
  </si>
  <si>
    <t xml:space="preserve">) Then rlts.Add(306014, </t>
  </si>
  <si>
    <t>当诊断出现I07时，不能使用I36</t>
  </si>
  <si>
    <t>O72</t>
  </si>
  <si>
    <t>O73</t>
  </si>
  <si>
    <t xml:space="preserve">) Then rlts.Add(306015, </t>
  </si>
  <si>
    <t>当诊断出现O72时，不能使用O73</t>
  </si>
  <si>
    <t>O30</t>
  </si>
  <si>
    <t>O80</t>
  </si>
  <si>
    <t xml:space="preserve">) Then rlts.Add(306016, </t>
  </si>
  <si>
    <t>当诊断出现O30时，不能使用O80</t>
  </si>
  <si>
    <t>E03.1</t>
  </si>
  <si>
    <t>E04.0</t>
  </si>
  <si>
    <t xml:space="preserve">) Then rlts.Add(306017, </t>
  </si>
  <si>
    <t>当诊断出现E03.1时，不能使用E04.0</t>
  </si>
  <si>
    <t>E10.9</t>
  </si>
  <si>
    <t>E10.0</t>
  </si>
  <si>
    <t>E10.8</t>
  </si>
  <si>
    <t xml:space="preserve">) Then rlts.Add(306007, </t>
  </si>
  <si>
    <t>当诊断出现E10.0-E10.8时，不能使用E10.900</t>
  </si>
  <si>
    <t>E11.9</t>
  </si>
  <si>
    <t>E11.0</t>
  </si>
  <si>
    <t>E11.8</t>
  </si>
  <si>
    <t xml:space="preserve">) Then rlts.Add(306008, </t>
  </si>
  <si>
    <t>当诊断出现E11.0-E11.8时，不能使用E11.900</t>
  </si>
  <si>
    <t>E12.9</t>
  </si>
  <si>
    <t>E12.0</t>
  </si>
  <si>
    <t>E12.8</t>
  </si>
  <si>
    <t xml:space="preserve">) Then rlts.Add(306009, </t>
  </si>
  <si>
    <t>当诊断出现E12.0-E12.8时，不能使用E12.900</t>
  </si>
  <si>
    <t>E13.9</t>
  </si>
  <si>
    <t>E13.0</t>
  </si>
  <si>
    <t>E13.8</t>
  </si>
  <si>
    <t xml:space="preserve">) Then rlts.Add(306010, </t>
  </si>
  <si>
    <t>当诊断出现E13.0-E13.8时，不能使用E13.900</t>
  </si>
  <si>
    <t>E14.9</t>
  </si>
  <si>
    <t>E14.0</t>
  </si>
  <si>
    <t>E14.8</t>
  </si>
  <si>
    <t xml:space="preserve">) Then rlts.Add(306011, </t>
  </si>
  <si>
    <t>当诊断出现E14.0-E14.8时，不能使用E14.900</t>
  </si>
  <si>
    <t>K80.3</t>
  </si>
  <si>
    <t xml:space="preserve">) Then rlts.Add(306020, </t>
  </si>
  <si>
    <t>K83.0与K80.3不能同时使用</t>
  </si>
  <si>
    <t>E04</t>
  </si>
  <si>
    <t>E05</t>
  </si>
  <si>
    <t xml:space="preserve">) Then rlts.Add(306022, </t>
  </si>
  <si>
    <t>E04（其他非毒性甲状腺肿）与E05（甲状腺功能亢进）不能同时存在</t>
  </si>
  <si>
    <t>N81.1</t>
  </si>
  <si>
    <t>N81.2</t>
  </si>
  <si>
    <t>N81.4</t>
  </si>
  <si>
    <t xml:space="preserve">) Then rlts.Add(306024, </t>
  </si>
  <si>
    <t>N81.1和N81.2-N81.4不能同时使用</t>
  </si>
  <si>
    <t>{"check":[{"exists":{"FICDM":"K83.0"}},{"exists":{"FICDM":"K80.3"}}]}</t>
  </si>
  <si>
    <t>{"check":[{"exists":{"FICDM":"E04"}},{"exists":{"FICDM":"E05"}}]}</t>
  </si>
  <si>
    <t xml:space="preserve">) Then rlts.Add(306025, </t>
  </si>
  <si>
    <t>O70和O71.4不能同时使用</t>
  </si>
  <si>
    <t>{"check":[{"exists":{"FICDM":"O70"}},{"exists":{"FICDM":"O71.4"}}]}</t>
  </si>
  <si>
    <t>{"check":[{"exists":{"FICDM":"O46"}},{"exists":{"FICDM":"O20,O67,O44,O45"}}]}</t>
    <phoneticPr fontId="1" type="noConversion"/>
  </si>
  <si>
    <t>O20（早期妊娠出血）或O67（产程和分娩并发分娩内出血，不可归类在他处者）或O44（前置胎盘）或O45（胎盘早期脱离）与O46（产前出血，不可归类在他处）不能同时使用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</si>
</sst>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2"/>
  <sheetViews>
    <sheetView tabSelected="1" topLeftCell="A4" workbookViewId="0">
      <selection activeCell="C14" sqref="C14"/>
    </sheetView>
  </sheetViews>
  <sheetFormatPr defaultRowHeight="11.25" x14ac:dyDescent="0.2"/>
  <cols>
    <col min="1" max="1" width="6.5" style="1" bestFit="1" customWidth="1"/>
    <col min="2" max="2" width="8" style="1" bestFit="1" customWidth="1"/>
    <col min="3" max="3" width="60.625" style="3" customWidth="1"/>
    <col min="4" max="4" width="93.375" style="3" customWidth="1"/>
    <col min="5" max="16384" width="9" style="1"/>
  </cols>
  <sheetData>
    <row r="1" spans="1:4" x14ac:dyDescent="0.2">
      <c r="A1" s="2" t="s">
        <v>0</v>
      </c>
      <c r="B1" s="2" t="s">
        <v>1</v>
      </c>
      <c r="C1" s="4" t="s">
        <v>9</v>
      </c>
      <c r="D1" s="4" t="s">
        <v>2</v>
      </c>
    </row>
    <row r="2" spans="1:4" x14ac:dyDescent="0.2">
      <c r="A2" s="1">
        <v>100001</v>
      </c>
      <c r="B2" s="1" t="s">
        <v>12</v>
      </c>
      <c r="C2" s="3" t="s">
        <v>38</v>
      </c>
      <c r="D2" s="3" t="s">
        <v>11</v>
      </c>
    </row>
    <row r="3" spans="1:4" x14ac:dyDescent="0.2">
      <c r="A3" s="1">
        <v>200001</v>
      </c>
      <c r="B3" s="1" t="s">
        <v>8</v>
      </c>
      <c r="C3" s="3" t="s">
        <v>21</v>
      </c>
      <c r="D3" s="3" t="s">
        <v>10</v>
      </c>
    </row>
    <row r="4" spans="1:4" x14ac:dyDescent="0.2">
      <c r="A4" s="1">
        <v>200002</v>
      </c>
      <c r="B4" s="1" t="s">
        <v>8</v>
      </c>
      <c r="C4" s="3" t="s">
        <v>22</v>
      </c>
      <c r="D4" s="3" t="s">
        <v>13</v>
      </c>
    </row>
    <row r="5" spans="1:4" x14ac:dyDescent="0.2">
      <c r="A5" s="1">
        <v>200005</v>
      </c>
      <c r="B5" s="1" t="s">
        <v>8</v>
      </c>
      <c r="C5" s="3" t="s">
        <v>23</v>
      </c>
      <c r="D5" s="3" t="s">
        <v>14</v>
      </c>
    </row>
    <row r="6" spans="1:4" x14ac:dyDescent="0.2">
      <c r="A6" s="1">
        <v>200006</v>
      </c>
      <c r="B6" s="1" t="s">
        <v>8</v>
      </c>
      <c r="C6" s="3" t="s">
        <v>24</v>
      </c>
      <c r="D6" s="3" t="s">
        <v>15</v>
      </c>
    </row>
    <row r="7" spans="1:4" x14ac:dyDescent="0.2">
      <c r="A7" s="1">
        <v>200007</v>
      </c>
      <c r="B7" s="1" t="s">
        <v>8</v>
      </c>
      <c r="C7" s="3" t="s">
        <v>25</v>
      </c>
      <c r="D7" s="3" t="s">
        <v>16</v>
      </c>
    </row>
    <row r="8" spans="1:4" x14ac:dyDescent="0.2">
      <c r="A8" s="1">
        <v>200008</v>
      </c>
      <c r="B8" s="1" t="s">
        <v>8</v>
      </c>
      <c r="C8" s="3" t="s">
        <v>25</v>
      </c>
      <c r="D8" s="3" t="s">
        <v>17</v>
      </c>
    </row>
    <row r="9" spans="1:4" ht="22.5" x14ac:dyDescent="0.2">
      <c r="A9" s="1">
        <v>200009</v>
      </c>
      <c r="B9" s="1" t="s">
        <v>8</v>
      </c>
      <c r="C9" s="3" t="s">
        <v>26</v>
      </c>
      <c r="D9" s="3" t="s">
        <v>18</v>
      </c>
    </row>
    <row r="10" spans="1:4" ht="22.5" x14ac:dyDescent="0.2">
      <c r="A10" s="1">
        <v>200010</v>
      </c>
      <c r="B10" s="1" t="s">
        <v>8</v>
      </c>
      <c r="C10" s="3" t="s">
        <v>27</v>
      </c>
      <c r="D10" s="3" t="s">
        <v>19</v>
      </c>
    </row>
    <row r="11" spans="1:4" ht="22.5" x14ac:dyDescent="0.2">
      <c r="A11" s="1">
        <v>200011</v>
      </c>
      <c r="B11" s="1" t="s">
        <v>8</v>
      </c>
      <c r="C11" s="3" t="s">
        <v>28</v>
      </c>
      <c r="D11" s="3" t="s">
        <v>20</v>
      </c>
    </row>
    <row r="12" spans="1:4" x14ac:dyDescent="0.2">
      <c r="A12" s="1">
        <v>200023</v>
      </c>
      <c r="B12" s="1" t="s">
        <v>8</v>
      </c>
      <c r="C12" s="3" t="s">
        <v>29</v>
      </c>
      <c r="D12" s="3" t="s">
        <v>30</v>
      </c>
    </row>
    <row r="13" spans="1:4" x14ac:dyDescent="0.2">
      <c r="A13" s="1">
        <v>200024</v>
      </c>
      <c r="B13" s="1" t="s">
        <v>8</v>
      </c>
      <c r="C13" s="3" t="s">
        <v>31</v>
      </c>
      <c r="D13" s="3" t="s">
        <v>32</v>
      </c>
    </row>
    <row r="14" spans="1:4" ht="45" x14ac:dyDescent="0.2">
      <c r="A14" s="1">
        <v>200025</v>
      </c>
      <c r="B14" s="1" t="s">
        <v>8</v>
      </c>
      <c r="C14" s="3" t="s">
        <v>34</v>
      </c>
      <c r="D14" s="3" t="s">
        <v>33</v>
      </c>
    </row>
    <row r="15" spans="1:4" ht="22.5" x14ac:dyDescent="0.2">
      <c r="A15" s="1">
        <v>200026</v>
      </c>
      <c r="B15" s="1" t="s">
        <v>8</v>
      </c>
      <c r="C15" s="3" t="s">
        <v>40</v>
      </c>
      <c r="D15" s="3" t="s">
        <v>39</v>
      </c>
    </row>
    <row r="16" spans="1:4" x14ac:dyDescent="0.2">
      <c r="A16" s="1">
        <v>200027</v>
      </c>
      <c r="B16" s="1" t="s">
        <v>8</v>
      </c>
      <c r="C16" s="3" t="s">
        <v>42</v>
      </c>
      <c r="D16" s="3" t="s">
        <v>41</v>
      </c>
    </row>
    <row r="17" spans="1:4" x14ac:dyDescent="0.2">
      <c r="A17" s="1">
        <v>200028</v>
      </c>
      <c r="B17" s="1" t="s">
        <v>8</v>
      </c>
      <c r="C17" s="3" t="s">
        <v>44</v>
      </c>
      <c r="D17" s="3" t="s">
        <v>43</v>
      </c>
    </row>
    <row r="18" spans="1:4" ht="22.5" x14ac:dyDescent="0.2">
      <c r="A18" s="1">
        <v>200029</v>
      </c>
      <c r="B18" s="1" t="s">
        <v>8</v>
      </c>
      <c r="C18" s="3" t="s">
        <v>46</v>
      </c>
      <c r="D18" s="3" t="s">
        <v>45</v>
      </c>
    </row>
    <row r="19" spans="1:4" x14ac:dyDescent="0.2">
      <c r="A19" s="1">
        <v>200030</v>
      </c>
      <c r="B19" s="1" t="s">
        <v>8</v>
      </c>
      <c r="C19" s="3" t="s">
        <v>48</v>
      </c>
      <c r="D19" s="3" t="s">
        <v>47</v>
      </c>
    </row>
    <row r="20" spans="1:4" x14ac:dyDescent="0.2">
      <c r="A20" s="1">
        <v>200031</v>
      </c>
      <c r="B20" s="1" t="s">
        <v>8</v>
      </c>
      <c r="C20" s="3" t="s">
        <v>50</v>
      </c>
      <c r="D20" s="3" t="s">
        <v>49</v>
      </c>
    </row>
    <row r="21" spans="1:4" x14ac:dyDescent="0.2">
      <c r="A21" s="1">
        <v>300001</v>
      </c>
      <c r="B21" s="1" t="s">
        <v>76</v>
      </c>
      <c r="C21" s="3" t="s">
        <v>52</v>
      </c>
      <c r="D21" s="3" t="s">
        <v>51</v>
      </c>
    </row>
    <row r="22" spans="1:4" x14ac:dyDescent="0.2">
      <c r="A22" s="1">
        <v>300002</v>
      </c>
      <c r="B22" s="1" t="s">
        <v>76</v>
      </c>
      <c r="C22" s="3" t="s">
        <v>53</v>
      </c>
      <c r="D22" s="3" t="s">
        <v>54</v>
      </c>
    </row>
    <row r="23" spans="1:4" x14ac:dyDescent="0.2">
      <c r="A23" s="1">
        <v>300003</v>
      </c>
      <c r="B23" s="1" t="s">
        <v>76</v>
      </c>
      <c r="C23" s="3" t="s">
        <v>55</v>
      </c>
      <c r="D23" s="3" t="s">
        <v>56</v>
      </c>
    </row>
    <row r="24" spans="1:4" x14ac:dyDescent="0.2">
      <c r="A24" s="1">
        <v>300006</v>
      </c>
      <c r="B24" s="1" t="s">
        <v>76</v>
      </c>
      <c r="C24" s="3" t="s">
        <v>57</v>
      </c>
      <c r="D24" s="3" t="s">
        <v>58</v>
      </c>
    </row>
    <row r="25" spans="1:4" x14ac:dyDescent="0.2">
      <c r="A25" s="1">
        <v>300032</v>
      </c>
      <c r="B25" s="1" t="s">
        <v>76</v>
      </c>
      <c r="C25" s="3" t="s">
        <v>59</v>
      </c>
      <c r="D25" s="3" t="s">
        <v>60</v>
      </c>
    </row>
    <row r="26" spans="1:4" x14ac:dyDescent="0.2">
      <c r="A26" s="1">
        <v>300033</v>
      </c>
      <c r="B26" s="1" t="s">
        <v>76</v>
      </c>
      <c r="C26" s="3" t="s">
        <v>61</v>
      </c>
      <c r="D26" s="3" t="s">
        <v>62</v>
      </c>
    </row>
    <row r="27" spans="1:4" x14ac:dyDescent="0.2">
      <c r="A27" s="1">
        <v>300034</v>
      </c>
      <c r="B27" s="1" t="s">
        <v>76</v>
      </c>
      <c r="C27" s="3" t="s">
        <v>64</v>
      </c>
      <c r="D27" s="3" t="s">
        <v>63</v>
      </c>
    </row>
    <row r="28" spans="1:4" x14ac:dyDescent="0.2">
      <c r="A28" s="1">
        <v>300035</v>
      </c>
      <c r="B28" s="1" t="s">
        <v>76</v>
      </c>
      <c r="C28" s="3" t="s">
        <v>65</v>
      </c>
      <c r="D28" s="3" t="s">
        <v>66</v>
      </c>
    </row>
    <row r="29" spans="1:4" x14ac:dyDescent="0.2">
      <c r="A29" s="1">
        <v>300036</v>
      </c>
      <c r="B29" s="1" t="s">
        <v>76</v>
      </c>
      <c r="C29" s="3" t="s">
        <v>67</v>
      </c>
      <c r="D29" s="3" t="s">
        <v>68</v>
      </c>
    </row>
    <row r="30" spans="1:4" x14ac:dyDescent="0.2">
      <c r="A30" s="1">
        <v>300037</v>
      </c>
      <c r="B30" s="1" t="s">
        <v>76</v>
      </c>
      <c r="C30" s="3" t="s">
        <v>69</v>
      </c>
      <c r="D30" s="3" t="s">
        <v>70</v>
      </c>
    </row>
    <row r="31" spans="1:4" x14ac:dyDescent="0.2">
      <c r="A31" s="1">
        <v>300114</v>
      </c>
      <c r="B31" s="1" t="s">
        <v>76</v>
      </c>
      <c r="C31" s="3" t="s">
        <v>73</v>
      </c>
      <c r="D31" s="3" t="s">
        <v>71</v>
      </c>
    </row>
    <row r="32" spans="1:4" x14ac:dyDescent="0.2">
      <c r="A32" s="1">
        <v>300129</v>
      </c>
      <c r="B32" s="1" t="s">
        <v>76</v>
      </c>
      <c r="C32" s="3" t="s">
        <v>74</v>
      </c>
      <c r="D32" s="3" t="s">
        <v>75</v>
      </c>
    </row>
    <row r="33" spans="1:4" ht="22.5" x14ac:dyDescent="0.2">
      <c r="A33" s="1">
        <v>300153</v>
      </c>
      <c r="B33" s="1" t="s">
        <v>76</v>
      </c>
      <c r="C33" s="3" t="s">
        <v>77</v>
      </c>
      <c r="D33" s="3" t="s">
        <v>78</v>
      </c>
    </row>
    <row r="34" spans="1:4" x14ac:dyDescent="0.2">
      <c r="A34" s="1">
        <v>300154</v>
      </c>
      <c r="B34" s="1" t="s">
        <v>76</v>
      </c>
      <c r="C34" s="3" t="s">
        <v>87</v>
      </c>
      <c r="D34" s="3" t="s">
        <v>79</v>
      </c>
    </row>
    <row r="35" spans="1:4" ht="22.5" x14ac:dyDescent="0.2">
      <c r="A35" s="1">
        <v>300155</v>
      </c>
      <c r="B35" s="1" t="s">
        <v>76</v>
      </c>
      <c r="C35" s="3" t="s">
        <v>91</v>
      </c>
      <c r="D35" s="3" t="s">
        <v>80</v>
      </c>
    </row>
    <row r="36" spans="1:4" x14ac:dyDescent="0.2">
      <c r="A36" s="1">
        <v>300156</v>
      </c>
      <c r="B36" s="1" t="s">
        <v>76</v>
      </c>
      <c r="C36" s="3" t="s">
        <v>88</v>
      </c>
      <c r="D36" s="3" t="s">
        <v>81</v>
      </c>
    </row>
    <row r="37" spans="1:4" x14ac:dyDescent="0.2">
      <c r="A37" s="1">
        <v>300162</v>
      </c>
      <c r="B37" s="1" t="s">
        <v>76</v>
      </c>
      <c r="C37" s="3" t="s">
        <v>89</v>
      </c>
      <c r="D37" s="3" t="s">
        <v>82</v>
      </c>
    </row>
    <row r="38" spans="1:4" x14ac:dyDescent="0.2">
      <c r="A38" s="1">
        <v>300163</v>
      </c>
      <c r="B38" s="1" t="s">
        <v>76</v>
      </c>
      <c r="C38" s="3" t="s">
        <v>90</v>
      </c>
      <c r="D38" s="3" t="s">
        <v>83</v>
      </c>
    </row>
    <row r="39" spans="1:4" x14ac:dyDescent="0.2">
      <c r="A39" s="1">
        <v>300164</v>
      </c>
      <c r="B39" s="1" t="s">
        <v>76</v>
      </c>
      <c r="C39" s="3" t="s">
        <v>85</v>
      </c>
      <c r="D39" s="3" t="s">
        <v>84</v>
      </c>
    </row>
    <row r="40" spans="1:4" ht="22.5" x14ac:dyDescent="0.2">
      <c r="A40" s="1">
        <v>300165</v>
      </c>
      <c r="B40" s="1" t="s">
        <v>76</v>
      </c>
      <c r="C40" s="3" t="s">
        <v>92</v>
      </c>
      <c r="D40" s="3" t="s">
        <v>86</v>
      </c>
    </row>
    <row r="41" spans="1:4" x14ac:dyDescent="0.2">
      <c r="A41" s="1">
        <v>300166</v>
      </c>
      <c r="B41" s="1" t="s">
        <v>76</v>
      </c>
      <c r="C41" s="3" t="s">
        <v>94</v>
      </c>
      <c r="D41" s="3" t="s">
        <v>93</v>
      </c>
    </row>
    <row r="42" spans="1:4" x14ac:dyDescent="0.2">
      <c r="A42" s="1">
        <v>300167</v>
      </c>
      <c r="B42" s="1" t="s">
        <v>76</v>
      </c>
      <c r="C42" s="3" t="s">
        <v>95</v>
      </c>
      <c r="D42" s="3" t="s">
        <v>96</v>
      </c>
    </row>
    <row r="43" spans="1:4" x14ac:dyDescent="0.2">
      <c r="A43" s="1">
        <v>300168</v>
      </c>
      <c r="B43" s="1" t="s">
        <v>76</v>
      </c>
      <c r="C43" s="3" t="s">
        <v>100</v>
      </c>
      <c r="D43" s="3" t="s">
        <v>97</v>
      </c>
    </row>
    <row r="44" spans="1:4" x14ac:dyDescent="0.2">
      <c r="A44" s="1">
        <v>300169</v>
      </c>
      <c r="B44" s="1" t="s">
        <v>76</v>
      </c>
      <c r="C44" s="3" t="s">
        <v>101</v>
      </c>
      <c r="D44" s="3" t="s">
        <v>98</v>
      </c>
    </row>
    <row r="45" spans="1:4" x14ac:dyDescent="0.2">
      <c r="A45" s="1">
        <v>300170</v>
      </c>
      <c r="B45" s="1" t="s">
        <v>76</v>
      </c>
      <c r="C45" s="3" t="s">
        <v>102</v>
      </c>
      <c r="D45" s="3" t="s">
        <v>99</v>
      </c>
    </row>
    <row r="46" spans="1:4" x14ac:dyDescent="0.2">
      <c r="A46" s="1">
        <v>300205</v>
      </c>
      <c r="B46" s="1" t="s">
        <v>76</v>
      </c>
      <c r="C46" s="3" t="s">
        <v>229</v>
      </c>
      <c r="D46" s="3" t="s">
        <v>219</v>
      </c>
    </row>
    <row r="47" spans="1:4" x14ac:dyDescent="0.2">
      <c r="A47" s="1">
        <v>300206</v>
      </c>
      <c r="B47" s="1" t="s">
        <v>76</v>
      </c>
      <c r="C47" s="3" t="s">
        <v>230</v>
      </c>
      <c r="D47" s="3" t="s">
        <v>223</v>
      </c>
    </row>
    <row r="48" spans="1:4" x14ac:dyDescent="0.2">
      <c r="A48" s="1">
        <v>300207</v>
      </c>
      <c r="B48" s="1" t="s">
        <v>76</v>
      </c>
      <c r="C48" s="3" t="s">
        <v>233</v>
      </c>
      <c r="D48" s="3" t="s">
        <v>232</v>
      </c>
    </row>
    <row r="49" spans="1:4" ht="22.5" x14ac:dyDescent="0.2">
      <c r="A49" s="1">
        <v>300208</v>
      </c>
      <c r="B49" s="1" t="s">
        <v>76</v>
      </c>
      <c r="C49" s="3" t="s">
        <v>234</v>
      </c>
      <c r="D49" s="3" t="s">
        <v>235</v>
      </c>
    </row>
    <row r="50" spans="1:4" x14ac:dyDescent="0.2">
      <c r="A50" s="1">
        <v>400001</v>
      </c>
      <c r="B50" s="1" t="s">
        <v>3</v>
      </c>
      <c r="C50" s="3" t="s">
        <v>35</v>
      </c>
      <c r="D50" s="3" t="s">
        <v>4</v>
      </c>
    </row>
    <row r="51" spans="1:4" x14ac:dyDescent="0.2">
      <c r="A51" s="1">
        <v>400002</v>
      </c>
      <c r="B51" s="1" t="s">
        <v>3</v>
      </c>
      <c r="C51" s="3" t="s">
        <v>36</v>
      </c>
      <c r="D51" s="3" t="s">
        <v>6</v>
      </c>
    </row>
    <row r="52" spans="1:4" x14ac:dyDescent="0.2">
      <c r="A52" s="1">
        <v>400003</v>
      </c>
      <c r="B52" s="1" t="s">
        <v>3</v>
      </c>
      <c r="C52" s="3" t="s">
        <v>37</v>
      </c>
      <c r="D52" s="3" t="s">
        <v>5</v>
      </c>
    </row>
  </sheetData>
  <sortState xmlns:xlrd2="http://schemas.microsoft.com/office/spreadsheetml/2017/richdata2" ref="A2:D52">
    <sortCondition ref="A46:A52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48223-C367-4238-9158-C182A5DE6FD5}">
  <dimension ref="A1:M36"/>
  <sheetViews>
    <sheetView topLeftCell="A7" workbookViewId="0">
      <selection activeCell="F36" sqref="F36"/>
    </sheetView>
  </sheetViews>
  <sheetFormatPr defaultRowHeight="14.25" x14ac:dyDescent="0.2"/>
  <cols>
    <col min="1" max="1" width="13" bestFit="1" customWidth="1"/>
    <col min="2" max="2" width="6.25" bestFit="1" customWidth="1"/>
    <col min="3" max="3" width="10.125" bestFit="1" customWidth="1"/>
    <col min="4" max="4" width="6.5" bestFit="1" customWidth="1"/>
    <col min="5" max="5" width="21.75" bestFit="1" customWidth="1"/>
    <col min="6" max="6" width="45.5" bestFit="1" customWidth="1"/>
    <col min="7" max="7" width="2" bestFit="1" customWidth="1"/>
  </cols>
  <sheetData>
    <row r="1" spans="1:8" x14ac:dyDescent="0.2">
      <c r="A1" t="s">
        <v>103</v>
      </c>
      <c r="B1" t="s">
        <v>104</v>
      </c>
      <c r="C1" t="s">
        <v>105</v>
      </c>
      <c r="D1" t="s">
        <v>106</v>
      </c>
      <c r="E1" t="s">
        <v>107</v>
      </c>
      <c r="F1" t="s">
        <v>108</v>
      </c>
      <c r="G1" t="s">
        <v>7</v>
      </c>
      <c r="H1" t="str">
        <f>"{""check"":[{""exists"":{""FICDM"":"""&amp;B1&amp;"""}},{""exists"":{""FICDM"":"""&amp;D1&amp;"""}}]}"</f>
        <v>{"check":[{"exists":{"FICDM":"K80.5"}},{"exists":{"FICDM":"K81"}}]}</v>
      </c>
    </row>
    <row r="2" spans="1:8" x14ac:dyDescent="0.2">
      <c r="A2" t="s">
        <v>103</v>
      </c>
      <c r="B2" t="s">
        <v>104</v>
      </c>
      <c r="C2" t="s">
        <v>105</v>
      </c>
      <c r="D2" t="s">
        <v>109</v>
      </c>
      <c r="E2" t="s">
        <v>110</v>
      </c>
      <c r="F2" t="s">
        <v>111</v>
      </c>
      <c r="G2" t="s">
        <v>7</v>
      </c>
      <c r="H2" t="str">
        <f t="shared" ref="H2:H25" si="0">"{""check"":[{""exists"":{""FICDM"":"""&amp;B2&amp;"""}},{""exists"":{""FICDM"":"""&amp;D2&amp;"""}}]}"</f>
        <v>{"check":[{"exists":{"FICDM":"K80.5"}},{"exists":{"FICDM":"K83.0"}}]}</v>
      </c>
    </row>
    <row r="3" spans="1:8" x14ac:dyDescent="0.2">
      <c r="A3" t="s">
        <v>103</v>
      </c>
      <c r="B3" t="s">
        <v>112</v>
      </c>
      <c r="C3" t="s">
        <v>105</v>
      </c>
      <c r="D3" t="s">
        <v>113</v>
      </c>
      <c r="E3" t="s">
        <v>114</v>
      </c>
      <c r="F3" t="s">
        <v>115</v>
      </c>
      <c r="G3" t="s">
        <v>7</v>
      </c>
      <c r="H3" t="str">
        <f t="shared" si="0"/>
        <v>{"check":[{"exists":{"FICDM":"K56.7"}},{"exists":{"FICDM":"K66.0"}}]}</v>
      </c>
    </row>
    <row r="4" spans="1:8" x14ac:dyDescent="0.2">
      <c r="A4" t="s">
        <v>103</v>
      </c>
      <c r="B4" t="s">
        <v>116</v>
      </c>
      <c r="C4" t="s">
        <v>105</v>
      </c>
      <c r="D4" t="s">
        <v>117</v>
      </c>
      <c r="E4" t="s">
        <v>118</v>
      </c>
      <c r="F4" t="s">
        <v>119</v>
      </c>
      <c r="G4" t="s">
        <v>7</v>
      </c>
      <c r="H4" t="str">
        <f t="shared" si="0"/>
        <v>{"check":[{"exists":{"FICDM":"N20"}},{"exists":{"FICDM":"N13.3"}}]}</v>
      </c>
    </row>
    <row r="5" spans="1:8" x14ac:dyDescent="0.2">
      <c r="A5" t="s">
        <v>103</v>
      </c>
      <c r="B5" t="s">
        <v>120</v>
      </c>
      <c r="C5" t="s">
        <v>105</v>
      </c>
      <c r="D5" t="s">
        <v>121</v>
      </c>
      <c r="E5" t="s">
        <v>122</v>
      </c>
      <c r="F5" t="s">
        <v>123</v>
      </c>
      <c r="G5" t="s">
        <v>7</v>
      </c>
      <c r="H5" t="str">
        <f t="shared" si="0"/>
        <v>{"check":[{"exists":{"FICDM":"N20.0"}},{"exists":{"FICDM":"N20.1"}}]}</v>
      </c>
    </row>
    <row r="6" spans="1:8" x14ac:dyDescent="0.2">
      <c r="A6" t="s">
        <v>103</v>
      </c>
      <c r="B6" t="s">
        <v>124</v>
      </c>
      <c r="C6" t="s">
        <v>105</v>
      </c>
      <c r="D6" t="s">
        <v>125</v>
      </c>
      <c r="E6" t="s">
        <v>126</v>
      </c>
      <c r="F6" t="s">
        <v>127</v>
      </c>
      <c r="G6" t="s">
        <v>7</v>
      </c>
      <c r="H6" t="str">
        <f t="shared" si="0"/>
        <v>{"check":[{"exists":{"FICDM":"I11"}},{"exists":{"FICDM":"I12"}}]}</v>
      </c>
    </row>
    <row r="7" spans="1:8" x14ac:dyDescent="0.2">
      <c r="A7" t="s">
        <v>103</v>
      </c>
      <c r="B7" t="s">
        <v>128</v>
      </c>
      <c r="C7" t="s">
        <v>105</v>
      </c>
      <c r="D7" t="s">
        <v>129</v>
      </c>
      <c r="E7" t="s">
        <v>130</v>
      </c>
      <c r="F7" t="s">
        <v>131</v>
      </c>
      <c r="G7" t="s">
        <v>7</v>
      </c>
      <c r="H7" t="str">
        <f t="shared" si="0"/>
        <v>{"check":[{"exists":{"FICDM":"J35.1"}},{"exists":{"FICDM":"J35.2"}}]}</v>
      </c>
    </row>
    <row r="8" spans="1:8" x14ac:dyDescent="0.2">
      <c r="A8" t="s">
        <v>103</v>
      </c>
      <c r="B8" t="s">
        <v>132</v>
      </c>
      <c r="C8" t="s">
        <v>105</v>
      </c>
      <c r="D8" t="s">
        <v>133</v>
      </c>
      <c r="E8" t="s">
        <v>134</v>
      </c>
      <c r="F8" t="s">
        <v>135</v>
      </c>
      <c r="G8" t="s">
        <v>7</v>
      </c>
      <c r="H8" t="str">
        <f t="shared" si="0"/>
        <v>{"check":[{"exists":{"FICDM":"K50.0"}},{"exists":{"FICDM":"K50.1"}}]}</v>
      </c>
    </row>
    <row r="9" spans="1:8" x14ac:dyDescent="0.2">
      <c r="A9" t="s">
        <v>103</v>
      </c>
      <c r="B9" t="s">
        <v>136</v>
      </c>
      <c r="C9" t="s">
        <v>105</v>
      </c>
      <c r="D9" t="s">
        <v>137</v>
      </c>
      <c r="E9" t="s">
        <v>138</v>
      </c>
      <c r="F9" t="s">
        <v>139</v>
      </c>
      <c r="G9" t="s">
        <v>7</v>
      </c>
      <c r="H9" t="str">
        <f t="shared" si="0"/>
        <v>{"check":[{"exists":{"FICDM":"K35.9"}},{"exists":{"FICDM":"K65.0"}}]}</v>
      </c>
    </row>
    <row r="10" spans="1:8" x14ac:dyDescent="0.2">
      <c r="A10" t="s">
        <v>103</v>
      </c>
      <c r="B10" t="s">
        <v>140</v>
      </c>
      <c r="C10" t="s">
        <v>105</v>
      </c>
      <c r="D10" t="s">
        <v>141</v>
      </c>
      <c r="E10" t="s">
        <v>142</v>
      </c>
      <c r="F10" t="s">
        <v>143</v>
      </c>
      <c r="G10" t="s">
        <v>7</v>
      </c>
      <c r="H10" t="str">
        <f t="shared" si="0"/>
        <v>{"check":[{"exists":{"FICDM":"M81"}},{"exists":{"FICDM":"M84.4"}}]}</v>
      </c>
    </row>
    <row r="11" spans="1:8" x14ac:dyDescent="0.2">
      <c r="A11" t="s">
        <v>103</v>
      </c>
      <c r="B11" t="s">
        <v>144</v>
      </c>
      <c r="C11" t="s">
        <v>105</v>
      </c>
      <c r="D11" t="s">
        <v>145</v>
      </c>
      <c r="E11" t="s">
        <v>146</v>
      </c>
      <c r="F11" t="s">
        <v>147</v>
      </c>
      <c r="G11" t="s">
        <v>7</v>
      </c>
      <c r="H11" t="str">
        <f t="shared" si="0"/>
        <v>{"check":[{"exists":{"FICDM":"Q35"}},{"exists":{"FICDM":"Q36"}}]}</v>
      </c>
    </row>
    <row r="13" spans="1:8" x14ac:dyDescent="0.2">
      <c r="A13" t="s">
        <v>103</v>
      </c>
      <c r="B13" t="s">
        <v>148</v>
      </c>
      <c r="C13" t="s">
        <v>105</v>
      </c>
      <c r="D13" t="s">
        <v>149</v>
      </c>
      <c r="E13" t="s">
        <v>150</v>
      </c>
      <c r="F13" t="s">
        <v>151</v>
      </c>
      <c r="G13" t="s">
        <v>7</v>
      </c>
      <c r="H13" t="str">
        <f t="shared" si="0"/>
        <v>{"check":[{"exists":{"FICDM":"Q35.1"}},{"exists":{"FICDM":"Q35.3"}}]}</v>
      </c>
    </row>
    <row r="14" spans="1:8" x14ac:dyDescent="0.2">
      <c r="A14" t="s">
        <v>103</v>
      </c>
      <c r="B14" t="s">
        <v>144</v>
      </c>
      <c r="C14" t="s">
        <v>105</v>
      </c>
      <c r="D14" t="s">
        <v>145</v>
      </c>
      <c r="E14" t="s">
        <v>152</v>
      </c>
      <c r="F14" t="s">
        <v>147</v>
      </c>
      <c r="G14" t="s">
        <v>7</v>
      </c>
      <c r="H14" t="str">
        <f t="shared" si="0"/>
        <v>{"check":[{"exists":{"FICDM":"Q35"}},{"exists":{"FICDM":"Q36"}}]}</v>
      </c>
    </row>
    <row r="15" spans="1:8" x14ac:dyDescent="0.2">
      <c r="A15" t="s">
        <v>103</v>
      </c>
      <c r="B15">
        <v>28.2</v>
      </c>
      <c r="C15" t="s">
        <v>105</v>
      </c>
      <c r="D15">
        <v>28.6</v>
      </c>
      <c r="E15" t="s">
        <v>153</v>
      </c>
      <c r="F15" t="s">
        <v>154</v>
      </c>
      <c r="G15" t="s">
        <v>7</v>
      </c>
      <c r="H15" t="str">
        <f t="shared" si="0"/>
        <v>{"check":[{"exists":{"FICDM":"28.2"}},{"exists":{"FICDM":"28.6"}}]}</v>
      </c>
    </row>
    <row r="16" spans="1:8" x14ac:dyDescent="0.2">
      <c r="A16" t="s">
        <v>103</v>
      </c>
      <c r="B16" t="s">
        <v>155</v>
      </c>
      <c r="C16" t="s">
        <v>105</v>
      </c>
      <c r="D16">
        <v>71.7</v>
      </c>
      <c r="E16" t="s">
        <v>156</v>
      </c>
      <c r="F16" t="s">
        <v>157</v>
      </c>
      <c r="G16" t="s">
        <v>7</v>
      </c>
      <c r="H16" t="str">
        <f t="shared" si="0"/>
        <v>{"check":[{"exists":{"FICDM":"O70"}},{"exists":{"FICDM":"71.7"}}]}</v>
      </c>
    </row>
    <row r="17" spans="1:13" x14ac:dyDescent="0.2">
      <c r="A17" t="s">
        <v>103</v>
      </c>
      <c r="B17" t="s">
        <v>158</v>
      </c>
      <c r="C17" t="s">
        <v>105</v>
      </c>
      <c r="D17">
        <v>67.599999999999994</v>
      </c>
      <c r="E17" t="s">
        <v>159</v>
      </c>
      <c r="F17" t="s">
        <v>160</v>
      </c>
      <c r="G17" t="s">
        <v>7</v>
      </c>
      <c r="H17" t="str">
        <f t="shared" si="0"/>
        <v>{"check":[{"exists":{"FICDM":"O71.3"}},{"exists":{"FICDM":"67.6"}}]}</v>
      </c>
    </row>
    <row r="18" spans="1:13" x14ac:dyDescent="0.2">
      <c r="A18" t="s">
        <v>103</v>
      </c>
      <c r="B18" t="s">
        <v>161</v>
      </c>
      <c r="C18" t="s">
        <v>105</v>
      </c>
      <c r="D18">
        <v>70.7</v>
      </c>
      <c r="E18" t="s">
        <v>162</v>
      </c>
      <c r="F18" t="s">
        <v>163</v>
      </c>
      <c r="G18" t="s">
        <v>7</v>
      </c>
      <c r="H18" t="str">
        <f t="shared" si="0"/>
        <v>{"check":[{"exists":{"FICDM":"O71.4"}},{"exists":{"FICDM":"70.7"}}]}</v>
      </c>
    </row>
    <row r="19" spans="1:13" x14ac:dyDescent="0.2">
      <c r="A19" t="s">
        <v>103</v>
      </c>
      <c r="B19" t="s">
        <v>164</v>
      </c>
      <c r="C19" t="s">
        <v>105</v>
      </c>
      <c r="D19">
        <v>72</v>
      </c>
      <c r="E19" t="s">
        <v>165</v>
      </c>
      <c r="F19" t="s">
        <v>166</v>
      </c>
      <c r="G19" t="s">
        <v>7</v>
      </c>
      <c r="H19" t="str">
        <f t="shared" si="0"/>
        <v>{"check":[{"exists":{"FICDM":"O80.0"}},{"exists":{"FICDM":"72"}}]}</v>
      </c>
    </row>
    <row r="20" spans="1:13" x14ac:dyDescent="0.2">
      <c r="A20" t="s">
        <v>167</v>
      </c>
      <c r="B20" t="s">
        <v>168</v>
      </c>
      <c r="C20" t="s">
        <v>105</v>
      </c>
      <c r="D20" t="s">
        <v>169</v>
      </c>
      <c r="E20" t="s">
        <v>170</v>
      </c>
      <c r="F20" t="s">
        <v>171</v>
      </c>
      <c r="G20" t="s">
        <v>7</v>
      </c>
      <c r="H20" t="str">
        <f t="shared" si="0"/>
        <v>{"check":[{"exists":{"FICDM":"I05"}},{"exists":{"FICDM":"I34"}}]}</v>
      </c>
    </row>
    <row r="21" spans="1:13" x14ac:dyDescent="0.2">
      <c r="A21" t="s">
        <v>103</v>
      </c>
      <c r="B21" t="s">
        <v>172</v>
      </c>
      <c r="C21" t="s">
        <v>105</v>
      </c>
      <c r="D21" t="s">
        <v>173</v>
      </c>
      <c r="E21" t="s">
        <v>174</v>
      </c>
      <c r="F21" t="s">
        <v>175</v>
      </c>
      <c r="G21" t="s">
        <v>7</v>
      </c>
      <c r="H21" t="str">
        <f t="shared" si="0"/>
        <v>{"check":[{"exists":{"FICDM":"I06"}},{"exists":{"FICDM":"I35"}}]}</v>
      </c>
    </row>
    <row r="22" spans="1:13" x14ac:dyDescent="0.2">
      <c r="A22" t="s">
        <v>103</v>
      </c>
      <c r="B22" t="s">
        <v>176</v>
      </c>
      <c r="C22" t="s">
        <v>105</v>
      </c>
      <c r="D22" t="s">
        <v>177</v>
      </c>
      <c r="E22" t="s">
        <v>178</v>
      </c>
      <c r="F22" t="s">
        <v>179</v>
      </c>
      <c r="G22" t="s">
        <v>7</v>
      </c>
      <c r="H22" t="str">
        <f t="shared" si="0"/>
        <v>{"check":[{"exists":{"FICDM":"I07"}},{"exists":{"FICDM":"I36"}}]}</v>
      </c>
    </row>
    <row r="23" spans="1:13" x14ac:dyDescent="0.2">
      <c r="A23" t="s">
        <v>103</v>
      </c>
      <c r="B23" t="s">
        <v>180</v>
      </c>
      <c r="C23" t="s">
        <v>105</v>
      </c>
      <c r="D23" t="s">
        <v>181</v>
      </c>
      <c r="E23" t="s">
        <v>182</v>
      </c>
      <c r="F23" t="s">
        <v>183</v>
      </c>
      <c r="G23" t="s">
        <v>7</v>
      </c>
      <c r="H23" t="str">
        <f t="shared" si="0"/>
        <v>{"check":[{"exists":{"FICDM":"O72"}},{"exists":{"FICDM":"O73"}}]}</v>
      </c>
    </row>
    <row r="24" spans="1:13" x14ac:dyDescent="0.2">
      <c r="A24" t="s">
        <v>103</v>
      </c>
      <c r="B24" t="s">
        <v>184</v>
      </c>
      <c r="C24" t="s">
        <v>105</v>
      </c>
      <c r="D24" t="s">
        <v>185</v>
      </c>
      <c r="E24" t="s">
        <v>186</v>
      </c>
      <c r="F24" t="s">
        <v>187</v>
      </c>
      <c r="G24" t="s">
        <v>7</v>
      </c>
      <c r="H24" t="str">
        <f t="shared" si="0"/>
        <v>{"check":[{"exists":{"FICDM":"O30"}},{"exists":{"FICDM":"O80"}}]}</v>
      </c>
    </row>
    <row r="25" spans="1:13" x14ac:dyDescent="0.2">
      <c r="A25" t="s">
        <v>103</v>
      </c>
      <c r="B25" t="s">
        <v>188</v>
      </c>
      <c r="C25" t="s">
        <v>105</v>
      </c>
      <c r="D25" t="s">
        <v>189</v>
      </c>
      <c r="E25" t="s">
        <v>190</v>
      </c>
      <c r="F25" t="s">
        <v>191</v>
      </c>
      <c r="G25" t="s">
        <v>7</v>
      </c>
      <c r="H25" t="str">
        <f t="shared" si="0"/>
        <v>{"check":[{"exists":{"FICDM":"E03.1"}},{"exists":{"FICDM":"E04.0"}}]}</v>
      </c>
    </row>
    <row r="27" spans="1:13" x14ac:dyDescent="0.2">
      <c r="A27" t="s">
        <v>103</v>
      </c>
      <c r="B27" t="s">
        <v>192</v>
      </c>
      <c r="C27" t="s">
        <v>105</v>
      </c>
      <c r="D27" t="s">
        <v>193</v>
      </c>
      <c r="E27" t="s">
        <v>72</v>
      </c>
      <c r="F27" t="s">
        <v>194</v>
      </c>
      <c r="G27" t="s">
        <v>195</v>
      </c>
      <c r="H27" t="s">
        <v>196</v>
      </c>
      <c r="I27" t="s">
        <v>7</v>
      </c>
      <c r="M27" t="str">
        <f>"{""check"":[{""exists"":{""FICDM"":"""&amp;B27&amp;"""}},{""exists"":{""FICDM"":"""&amp;D27&amp;","&amp;F27&amp;"""}}]}"</f>
        <v>{"check":[{"exists":{"FICDM":"E10.9"}},{"exists":{"FICDM":"E10.0,E10.8"}}]}</v>
      </c>
    </row>
    <row r="28" spans="1:13" x14ac:dyDescent="0.2">
      <c r="A28" t="s">
        <v>103</v>
      </c>
      <c r="B28" t="s">
        <v>197</v>
      </c>
      <c r="C28" t="s">
        <v>105</v>
      </c>
      <c r="D28" t="s">
        <v>198</v>
      </c>
      <c r="E28" t="s">
        <v>72</v>
      </c>
      <c r="F28" t="s">
        <v>199</v>
      </c>
      <c r="G28" t="s">
        <v>200</v>
      </c>
      <c r="H28" t="s">
        <v>201</v>
      </c>
      <c r="I28" t="s">
        <v>7</v>
      </c>
      <c r="M28" t="str">
        <f t="shared" ref="M28:M32" si="1">"{""check"":[{""exists"":{""FICDM"":"""&amp;B28&amp;"""}},{""exists"":{""FICDM"":"""&amp;D28&amp;","&amp;F28&amp;"""}}]}"</f>
        <v>{"check":[{"exists":{"FICDM":"E11.9"}},{"exists":{"FICDM":"E11.0,E11.8"}}]}</v>
      </c>
    </row>
    <row r="29" spans="1:13" x14ac:dyDescent="0.2">
      <c r="A29" t="s">
        <v>103</v>
      </c>
      <c r="B29" t="s">
        <v>202</v>
      </c>
      <c r="C29" t="s">
        <v>105</v>
      </c>
      <c r="D29" t="s">
        <v>203</v>
      </c>
      <c r="E29" t="s">
        <v>72</v>
      </c>
      <c r="F29" t="s">
        <v>204</v>
      </c>
      <c r="G29" t="s">
        <v>205</v>
      </c>
      <c r="H29" t="s">
        <v>206</v>
      </c>
      <c r="I29" t="s">
        <v>7</v>
      </c>
      <c r="M29" t="str">
        <f t="shared" si="1"/>
        <v>{"check":[{"exists":{"FICDM":"E12.9"}},{"exists":{"FICDM":"E12.0,E12.8"}}]}</v>
      </c>
    </row>
    <row r="30" spans="1:13" x14ac:dyDescent="0.2">
      <c r="A30" t="s">
        <v>103</v>
      </c>
      <c r="B30" t="s">
        <v>207</v>
      </c>
      <c r="C30" t="s">
        <v>105</v>
      </c>
      <c r="D30" t="s">
        <v>208</v>
      </c>
      <c r="E30" t="s">
        <v>72</v>
      </c>
      <c r="F30" t="s">
        <v>209</v>
      </c>
      <c r="G30" t="s">
        <v>210</v>
      </c>
      <c r="H30" t="s">
        <v>211</v>
      </c>
      <c r="I30" t="s">
        <v>7</v>
      </c>
      <c r="M30" t="str">
        <f t="shared" si="1"/>
        <v>{"check":[{"exists":{"FICDM":"E13.9"}},{"exists":{"FICDM":"E13.0,E13.8"}}]}</v>
      </c>
    </row>
    <row r="31" spans="1:13" x14ac:dyDescent="0.2">
      <c r="A31" t="s">
        <v>103</v>
      </c>
      <c r="B31" t="s">
        <v>212</v>
      </c>
      <c r="C31" t="s">
        <v>105</v>
      </c>
      <c r="D31" t="s">
        <v>213</v>
      </c>
      <c r="E31" t="s">
        <v>72</v>
      </c>
      <c r="F31" t="s">
        <v>214</v>
      </c>
      <c r="G31" t="s">
        <v>215</v>
      </c>
      <c r="H31" t="s">
        <v>216</v>
      </c>
      <c r="I31" t="s">
        <v>7</v>
      </c>
      <c r="M31" t="str">
        <f t="shared" si="1"/>
        <v>{"check":[{"exists":{"FICDM":"E14.9"}},{"exists":{"FICDM":"E14.0,E14.8"}}]}</v>
      </c>
    </row>
    <row r="32" spans="1:13" x14ac:dyDescent="0.2">
      <c r="A32" t="s">
        <v>167</v>
      </c>
      <c r="B32" t="s">
        <v>224</v>
      </c>
      <c r="C32" t="s">
        <v>105</v>
      </c>
      <c r="D32" t="s">
        <v>225</v>
      </c>
      <c r="E32" t="s">
        <v>72</v>
      </c>
      <c r="F32" t="s">
        <v>226</v>
      </c>
      <c r="G32" t="s">
        <v>227</v>
      </c>
      <c r="H32" t="s">
        <v>228</v>
      </c>
      <c r="I32" t="s">
        <v>7</v>
      </c>
      <c r="M32" t="str">
        <f t="shared" si="1"/>
        <v>{"check":[{"exists":{"FICDM":"N81.1"}},{"exists":{"FICDM":"N81.2,N81.4"}}]}</v>
      </c>
    </row>
    <row r="34" spans="1:8" x14ac:dyDescent="0.2">
      <c r="A34" t="s">
        <v>167</v>
      </c>
      <c r="B34" t="s">
        <v>109</v>
      </c>
      <c r="C34" t="s">
        <v>105</v>
      </c>
      <c r="D34" t="s">
        <v>217</v>
      </c>
      <c r="E34" t="s">
        <v>218</v>
      </c>
      <c r="F34" t="s">
        <v>219</v>
      </c>
      <c r="G34" t="s">
        <v>7</v>
      </c>
      <c r="H34" t="str">
        <f t="shared" ref="H34:H36" si="2">"{""check"":[{""exists"":{""FICDM"":"""&amp;B34&amp;"""}},{""exists"":{""FICDM"":"""&amp;D34&amp;"""}}]}"</f>
        <v>{"check":[{"exists":{"FICDM":"K83.0"}},{"exists":{"FICDM":"K80.3"}}]}</v>
      </c>
    </row>
    <row r="35" spans="1:8" x14ac:dyDescent="0.2">
      <c r="A35" t="s">
        <v>167</v>
      </c>
      <c r="B35" t="s">
        <v>220</v>
      </c>
      <c r="C35" t="s">
        <v>105</v>
      </c>
      <c r="D35" t="s">
        <v>221</v>
      </c>
      <c r="E35" t="s">
        <v>222</v>
      </c>
      <c r="F35" t="s">
        <v>223</v>
      </c>
      <c r="G35" t="s">
        <v>7</v>
      </c>
      <c r="H35" t="str">
        <f t="shared" si="2"/>
        <v>{"check":[{"exists":{"FICDM":"E04"}},{"exists":{"FICDM":"E05"}}]}</v>
      </c>
    </row>
    <row r="36" spans="1:8" x14ac:dyDescent="0.2">
      <c r="A36" t="s">
        <v>167</v>
      </c>
      <c r="B36" t="s">
        <v>155</v>
      </c>
      <c r="C36" t="s">
        <v>105</v>
      </c>
      <c r="D36" t="s">
        <v>161</v>
      </c>
      <c r="E36" t="s">
        <v>231</v>
      </c>
      <c r="F36" t="s">
        <v>232</v>
      </c>
      <c r="G36" t="s">
        <v>7</v>
      </c>
      <c r="H36" t="str">
        <f t="shared" si="2"/>
        <v>{"check":[{"exists":{"FICDM":"O70"}},{"exists":{"FICDM":"O71.4"}}]}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PorPoise</dc:creator>
  <cp:lastModifiedBy>PorPoise</cp:lastModifiedBy>
  <dcterms:created xsi:type="dcterms:W3CDTF">2015-06-05T18:19:34Z</dcterms:created>
  <dcterms:modified xsi:type="dcterms:W3CDTF">2025-03-24T01:36:22Z</dcterms:modified>
</cp:coreProperties>
</file>