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1 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<sst xmlns="http://schemas.openxmlformats.org/spreadsheetml/2006/main" count="158" uniqueCount="136">
  <si>
    <t>序号</t>
  </si>
  <si>
    <t>品号</t>
  </si>
  <si>
    <t>品名</t>
  </si>
  <si>
    <t>一月领料（KG）</t>
  </si>
  <si>
    <t>一月占比</t>
  </si>
  <si>
    <t>二月领料（KG）</t>
  </si>
  <si>
    <t>二月占比</t>
  </si>
  <si>
    <t>三月领料（KG）</t>
  </si>
  <si>
    <t>三月占比</t>
  </si>
  <si>
    <t>四月领料（KG）</t>
  </si>
  <si>
    <t>四月占比</t>
  </si>
  <si>
    <t>五月领料（KG）</t>
  </si>
  <si>
    <t>五月占比</t>
  </si>
  <si>
    <t>六月领料（KG）</t>
  </si>
  <si>
    <t>六月占比</t>
  </si>
  <si>
    <t>七月领料（KG）</t>
  </si>
  <si>
    <t>七月占比</t>
  </si>
  <si>
    <t>八月领料（KG）</t>
  </si>
  <si>
    <t>八月占比</t>
  </si>
  <si>
    <t>九月领料（KG）</t>
  </si>
  <si>
    <t>九月占比</t>
  </si>
  <si>
    <t>十月领料（KG）</t>
  </si>
  <si>
    <t>十月占比</t>
  </si>
  <si>
    <t>十一月领料（KG）</t>
  </si>
  <si>
    <t>十一月占比</t>
  </si>
  <si>
    <t>十二月领料（KG）</t>
  </si>
  <si>
    <t>十二月占比</t>
  </si>
  <si>
    <t>合计</t>
  </si>
  <si>
    <t>领料最多的月份</t>
  </si>
  <si>
    <t xml:space="preserve">01076H              </t>
  </si>
  <si>
    <t>铜棒(φ5.5)</t>
  </si>
  <si>
    <t>四月</t>
  </si>
  <si>
    <t xml:space="preserve">01078H              </t>
  </si>
  <si>
    <t>铜棒(φ8)</t>
  </si>
  <si>
    <t>八月</t>
  </si>
  <si>
    <t xml:space="preserve">01079H              </t>
  </si>
  <si>
    <t>铜棒(φ10)</t>
  </si>
  <si>
    <t>十二</t>
  </si>
  <si>
    <t xml:space="preserve">01080H              </t>
  </si>
  <si>
    <t>铜棒(φ9.8)</t>
  </si>
  <si>
    <t xml:space="preserve">01082H              </t>
  </si>
  <si>
    <t>铜棒(φ11)</t>
  </si>
  <si>
    <t xml:space="preserve">01083H              </t>
  </si>
  <si>
    <t>铜棒(φ11.5)</t>
  </si>
  <si>
    <t xml:space="preserve">01084H              </t>
  </si>
  <si>
    <t>铜棒(φ12.85)</t>
  </si>
  <si>
    <t xml:space="preserve">01085H              </t>
  </si>
  <si>
    <t>铜棒(φ14)</t>
  </si>
  <si>
    <t xml:space="preserve">01086H              </t>
  </si>
  <si>
    <t>铜棒(φ14.2)</t>
  </si>
  <si>
    <t xml:space="preserve">01089H              </t>
  </si>
  <si>
    <t>铜棒(φ15)</t>
  </si>
  <si>
    <t xml:space="preserve">01090H              </t>
  </si>
  <si>
    <t>铜棒(φ16)</t>
  </si>
  <si>
    <t xml:space="preserve">01091H              </t>
  </si>
  <si>
    <t>铜棒(φ17)</t>
  </si>
  <si>
    <t xml:space="preserve">01092H              </t>
  </si>
  <si>
    <t>铜棒(φ21)</t>
  </si>
  <si>
    <t xml:space="preserve">01093H              </t>
  </si>
  <si>
    <t>铜棒(φ22)</t>
  </si>
  <si>
    <t xml:space="preserve">01094H              </t>
  </si>
  <si>
    <t>铜棒(φ23)</t>
  </si>
  <si>
    <t xml:space="preserve">01095H              </t>
  </si>
  <si>
    <t>铜棒(φ24)</t>
  </si>
  <si>
    <t xml:space="preserve">01096H              </t>
  </si>
  <si>
    <t>铜棒(φ25)</t>
  </si>
  <si>
    <t xml:space="preserve">01097H              </t>
  </si>
  <si>
    <t>铜棒(φ25.5)</t>
  </si>
  <si>
    <t xml:space="preserve">01098H              </t>
  </si>
  <si>
    <t>铜棒(φ26.5)</t>
  </si>
  <si>
    <t xml:space="preserve">01099H              </t>
  </si>
  <si>
    <t>铜棒(φ27.5)</t>
  </si>
  <si>
    <t xml:space="preserve">01100H              </t>
  </si>
  <si>
    <t>铜棒(φ28)</t>
  </si>
  <si>
    <t xml:space="preserve">01101H              </t>
  </si>
  <si>
    <t>铜棒(φ29)</t>
  </si>
  <si>
    <t xml:space="preserve">01102H              </t>
  </si>
  <si>
    <t>铜棒(φ29.5)</t>
  </si>
  <si>
    <t xml:space="preserve">01103H              </t>
  </si>
  <si>
    <t>铜棒(φ30)</t>
  </si>
  <si>
    <t xml:space="preserve">01104H              </t>
  </si>
  <si>
    <t>铜棒(φ31)</t>
  </si>
  <si>
    <t xml:space="preserve">01105H              </t>
  </si>
  <si>
    <t>铜棒(φ19)</t>
  </si>
  <si>
    <t xml:space="preserve">01107H              </t>
  </si>
  <si>
    <t>铜棒(φ35)</t>
  </si>
  <si>
    <t xml:space="preserve">01108H              </t>
  </si>
  <si>
    <t>铜棒(φ35.5)</t>
  </si>
  <si>
    <t xml:space="preserve">01110H              </t>
  </si>
  <si>
    <t>铜棒(φ40)</t>
  </si>
  <si>
    <t xml:space="preserve">01739U              </t>
  </si>
  <si>
    <t>铜棒(φ16,国标59)</t>
  </si>
  <si>
    <t xml:space="preserve">01762H              </t>
  </si>
  <si>
    <t>铜棒(φ41)</t>
  </si>
  <si>
    <t xml:space="preserve">02011H              </t>
  </si>
  <si>
    <t>铜片(2.2X70)</t>
  </si>
  <si>
    <t xml:space="preserve">02017H              </t>
  </si>
  <si>
    <t>铜片(2.4X78)</t>
  </si>
  <si>
    <t xml:space="preserve">02018H              </t>
  </si>
  <si>
    <t>铜片(1.8X80)</t>
  </si>
  <si>
    <t xml:space="preserve">02019H              </t>
  </si>
  <si>
    <t>铜片(2X80)</t>
  </si>
  <si>
    <t xml:space="preserve">02020H              </t>
  </si>
  <si>
    <t>铜片(2.2X80)</t>
  </si>
  <si>
    <t xml:space="preserve">02021H              </t>
  </si>
  <si>
    <t>铜片(2.4X80)</t>
  </si>
  <si>
    <t xml:space="preserve">02027H              </t>
  </si>
  <si>
    <t>铜片(2.2X86)</t>
  </si>
  <si>
    <t xml:space="preserve">02028H              </t>
  </si>
  <si>
    <t>铜片(2.4X86)</t>
  </si>
  <si>
    <t xml:space="preserve">02032H              </t>
  </si>
  <si>
    <t>铜片(2.4X87)</t>
  </si>
  <si>
    <t xml:space="preserve">02041H              </t>
  </si>
  <si>
    <t>铜片(2.4X90)</t>
  </si>
  <si>
    <t xml:space="preserve">02047H              </t>
  </si>
  <si>
    <t>铜片(2.2X95)</t>
  </si>
  <si>
    <t xml:space="preserve">02049H              </t>
  </si>
  <si>
    <t>铜片(2.4X95)</t>
  </si>
  <si>
    <t xml:space="preserve">02056H              </t>
  </si>
  <si>
    <t>铜片(2.2X100)</t>
  </si>
  <si>
    <t xml:space="preserve">02058H              </t>
  </si>
  <si>
    <t>铜片(2.4X100)</t>
  </si>
  <si>
    <t xml:space="preserve">02059H              </t>
  </si>
  <si>
    <t>铜片(2.8X100)</t>
  </si>
  <si>
    <t xml:space="preserve">02066H              </t>
  </si>
  <si>
    <t>铜片(2.2X142)</t>
  </si>
  <si>
    <t xml:space="preserve">02068H              </t>
  </si>
  <si>
    <t>铜片(2.2X158)</t>
  </si>
  <si>
    <t xml:space="preserve">02040B              </t>
  </si>
  <si>
    <t>白铜片(2.2X90)</t>
  </si>
  <si>
    <t xml:space="preserve">02042B              </t>
  </si>
  <si>
    <t>白铜片(2.4X90)</t>
  </si>
  <si>
    <t xml:space="preserve">02048B              </t>
  </si>
  <si>
    <t>白铜片(2.2X95)</t>
  </si>
  <si>
    <t xml:space="preserve">02053B              </t>
  </si>
  <si>
    <t>白铜片(2.45X95)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</si>
</sst>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1"/>
      <color theme="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"/>
  <sheetViews>
    <sheetView tabSelected="1" workbookViewId="0">
      <selection activeCell="A53" sqref="$A5:$XFD53"/>
    </sheetView>
  </sheetViews>
  <sheetFormatPr defaultColWidth="9" defaultRowHeight="13.5" outlineLevelRow="3"/>
  <cols>
    <col min="2" max="2" width="9" style="4"/>
    <col min="3" max="3" width="27.25" customWidth="1"/>
    <col min="4" max="4" width="15.375" customWidth="1"/>
    <col min="5" max="5" width="8.875" customWidth="1"/>
    <col min="6" max="6" width="15.375" customWidth="1"/>
    <col min="8" max="8" width="15.375" customWidth="1"/>
    <col min="9" max="9" width="12.625"/>
    <col min="10" max="10" width="15.375" customWidth="1"/>
    <col min="11" max="11" width="12.625"/>
    <col min="12" max="12" width="15.375" customWidth="1"/>
    <col min="13" max="13" width="12.625"/>
    <col min="14" max="14" width="15.375" customWidth="1"/>
    <col min="15" max="15" width="12.625"/>
    <col min="16" max="16" width="15.375" customWidth="1"/>
    <col min="17" max="17" width="8.875" customWidth="1"/>
    <col min="18" max="18" width="15.375" customWidth="1"/>
    <col min="19" max="19" width="8.875" customWidth="1"/>
    <col min="20" max="20" width="15.375" customWidth="1"/>
    <col min="21" max="21" width="8.875" customWidth="1"/>
    <col min="22" max="22" width="15.375" customWidth="1"/>
    <col min="23" max="23" width="8.875" customWidth="1"/>
    <col min="24" max="24" width="17.5" customWidth="1"/>
    <col min="25" max="25" width="10.875" customWidth="1"/>
    <col min="26" max="26" width="17.5" customWidth="1"/>
    <col min="27" max="27" width="10.875" customWidth="1"/>
    <col min="28" max="28" width="10.375"/>
    <col min="29" max="29" width="15" customWidth="1"/>
  </cols>
  <sheetData>
    <row r="1" s="1" customFormat="1" ht="14.25" spans="1:2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</row>
    <row r="2" s="1" customFormat="1" ht="14.25" spans="1:29">
      <c r="A2" s="6">
        <v>1</v>
      </c>
      <c r="B2" s="7" t="s">
        <v>29</v>
      </c>
      <c r="C2" s="8" t="s">
        <v>30</v>
      </c>
      <c r="D2" s="6">
        <v>0</v>
      </c>
      <c r="E2" s="9">
        <f>D2/AB2</f>
        <v>0</v>
      </c>
      <c r="F2" s="6">
        <v>0</v>
      </c>
      <c r="G2" s="9">
        <f>F2/AB2</f>
        <v>0</v>
      </c>
      <c r="H2" s="6">
        <v>0.86</v>
      </c>
      <c r="I2" s="9">
        <f>H2/AB2</f>
        <v>0.0684713375796178</v>
      </c>
      <c r="J2" s="6">
        <v>6</v>
      </c>
      <c r="K2" s="9">
        <f>J2/AB2</f>
        <v>0.477707006369427</v>
      </c>
      <c r="L2" s="6">
        <v>2.4</v>
      </c>
      <c r="M2" s="9">
        <f>L2/AB2</f>
        <v>0.191082802547771</v>
      </c>
      <c r="N2" s="6">
        <v>0.8</v>
      </c>
      <c r="O2" s="9">
        <f>N2/AB2</f>
        <v>0.0636942675159236</v>
      </c>
      <c r="P2" s="6">
        <v>0.85</v>
      </c>
      <c r="Q2" s="9">
        <f>P2/AB2</f>
        <v>0.0676751592356688</v>
      </c>
      <c r="R2" s="6">
        <v>0</v>
      </c>
      <c r="S2" s="9">
        <f>R2/AB2</f>
        <v>0</v>
      </c>
      <c r="T2" s="6">
        <v>0.24</v>
      </c>
      <c r="U2" s="9">
        <f>T2/AB2</f>
        <v>0.0191082802547771</v>
      </c>
      <c r="V2" s="6">
        <v>0</v>
      </c>
      <c r="W2" s="9">
        <f>V2/AB2</f>
        <v>0</v>
      </c>
      <c r="X2" s="6">
        <v>1.41</v>
      </c>
      <c r="Y2" s="9">
        <f>X2/AB2</f>
        <v>0.112261146496815</v>
      </c>
      <c r="Z2" s="6">
        <v>0</v>
      </c>
      <c r="AA2" s="9">
        <f>Z2/AB2</f>
        <v>0</v>
      </c>
      <c r="AB2" s="6">
        <v>12.56</v>
      </c>
      <c r="AC2" s="6" t="s">
        <v>31</v>
      </c>
    </row>
    <row r="3" s="1" customFormat="1" ht="14.25" spans="1:29">
      <c r="A3" s="6">
        <v>2</v>
      </c>
      <c r="B3" s="7" t="s">
        <v>32</v>
      </c>
      <c r="C3" s="8" t="s">
        <v>33</v>
      </c>
      <c r="D3" s="6">
        <v>0</v>
      </c>
      <c r="E3" s="9">
        <f>D3/AB3</f>
        <v>0</v>
      </c>
      <c r="F3" s="6">
        <v>0</v>
      </c>
      <c r="G3" s="9">
        <f>F3/AB3</f>
        <v>0</v>
      </c>
      <c r="H3" s="6">
        <v>0</v>
      </c>
      <c r="I3" s="9">
        <f>H3/AB3</f>
        <v>0</v>
      </c>
      <c r="J3" s="6">
        <v>4</v>
      </c>
      <c r="K3" s="9">
        <f>J3/AB3</f>
        <v>0.0392927308447937</v>
      </c>
      <c r="L3" s="6">
        <v>0</v>
      </c>
      <c r="M3" s="9">
        <f>L3/AB3</f>
        <v>0</v>
      </c>
      <c r="N3" s="6">
        <v>0</v>
      </c>
      <c r="O3" s="9">
        <f>N3/AB3</f>
        <v>0</v>
      </c>
      <c r="P3" s="6">
        <v>8</v>
      </c>
      <c r="Q3" s="9">
        <f>P3/AB3</f>
        <v>0.0785854616895874</v>
      </c>
      <c r="R3" s="6">
        <v>37.6</v>
      </c>
      <c r="S3" s="9">
        <f>R3/AB3</f>
        <v>0.369351669941061</v>
      </c>
      <c r="T3" s="6">
        <v>4.52</v>
      </c>
      <c r="U3" s="9">
        <f>T3/AB3</f>
        <v>0.0444007858546169</v>
      </c>
      <c r="V3" s="6">
        <v>23.86</v>
      </c>
      <c r="W3" s="9">
        <f>V3/AB3</f>
        <v>0.234381139489195</v>
      </c>
      <c r="X3" s="6">
        <v>0</v>
      </c>
      <c r="Y3" s="9">
        <f>X3/AB3</f>
        <v>0</v>
      </c>
      <c r="Z3" s="6">
        <v>23.82</v>
      </c>
      <c r="AA3" s="9">
        <f>Z3/AB3</f>
        <v>0.233988212180747</v>
      </c>
      <c r="AB3" s="6">
        <v>101.8</v>
      </c>
      <c r="AC3" s="6" t="s">
        <v>34</v>
      </c>
    </row>
    <row r="4" s="1" customFormat="1" ht="14.25" spans="1:29">
      <c r="A4" s="6">
        <v>3</v>
      </c>
      <c r="B4" s="7" t="s">
        <v>35</v>
      </c>
      <c r="C4" s="8" t="s">
        <v>36</v>
      </c>
      <c r="D4" s="6">
        <v>1.4</v>
      </c>
      <c r="E4" s="9">
        <f>D4/AB4</f>
        <v>0.00295595625184747</v>
      </c>
      <c r="F4" s="6">
        <v>0</v>
      </c>
      <c r="G4" s="9">
        <f>F4/AB4</f>
        <v>0</v>
      </c>
      <c r="H4" s="6">
        <v>129.4</v>
      </c>
      <c r="I4" s="9">
        <f>H4/AB4</f>
        <v>0.273214813563616</v>
      </c>
      <c r="J4" s="6">
        <v>73.59</v>
      </c>
      <c r="K4" s="9">
        <f>J4/AB4</f>
        <v>0.15537772898104</v>
      </c>
      <c r="L4" s="6">
        <v>5.3</v>
      </c>
      <c r="M4" s="9">
        <f>L4/AB4</f>
        <v>0.0111904058105654</v>
      </c>
      <c r="N4" s="6">
        <v>4.6</v>
      </c>
      <c r="O4" s="9">
        <f>N4/AB4</f>
        <v>0.00971242768464169</v>
      </c>
      <c r="P4" s="6">
        <v>0</v>
      </c>
      <c r="Q4" s="9">
        <f>P4/AB4</f>
        <v>0</v>
      </c>
      <c r="R4" s="6">
        <v>58.4</v>
      </c>
      <c r="S4" s="9">
        <f>R4/AB4</f>
        <v>0.123305603648495</v>
      </c>
      <c r="T4" s="6">
        <v>1.6</v>
      </c>
      <c r="U4" s="9">
        <f>T4/AB4</f>
        <v>0.00337823571639711</v>
      </c>
      <c r="V4" s="6">
        <v>58.04</v>
      </c>
      <c r="W4" s="9">
        <f>V4/AB4</f>
        <v>0.122545500612305</v>
      </c>
      <c r="X4" s="6">
        <v>1.69</v>
      </c>
      <c r="Y4" s="9">
        <f>X4/AB4</f>
        <v>0.00356826147544445</v>
      </c>
      <c r="Z4" s="6">
        <v>139.6</v>
      </c>
      <c r="AA4" s="9">
        <f>Z4/AB4</f>
        <v>0.294751066255648</v>
      </c>
      <c r="AB4" s="6">
        <v>473.62</v>
      </c>
      <c r="AC4" s="6" t="s">
        <v>37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topLeftCell="D1" workbookViewId="0">
      <selection activeCell="P2" sqref="P2:P53"/>
    </sheetView>
  </sheetViews>
  <sheetFormatPr defaultColWidth="9" defaultRowHeight="13.5"/>
  <cols>
    <col min="2" max="2" width="27.25" customWidth="1"/>
    <col min="3" max="12" width="15.375" customWidth="1"/>
    <col min="13" max="14" width="17.5" customWidth="1"/>
    <col min="15" max="15" width="10.375"/>
    <col min="16" max="16" width="15" customWidth="1"/>
  </cols>
  <sheetData>
    <row r="1" s="1" customFormat="1" ht="14.25" spans="1:16">
      <c r="A1" s="2" t="s">
        <v>1</v>
      </c>
      <c r="B1" s="2" t="s">
        <v>2</v>
      </c>
      <c r="C1" s="2" t="s">
        <v>3</v>
      </c>
      <c r="D1" s="2" t="s">
        <v>5</v>
      </c>
      <c r="E1" s="2" t="s">
        <v>7</v>
      </c>
      <c r="F1" s="2" t="s">
        <v>9</v>
      </c>
      <c r="G1" s="2" t="s">
        <v>11</v>
      </c>
      <c r="H1" s="2" t="s">
        <v>13</v>
      </c>
      <c r="I1" s="2" t="s">
        <v>15</v>
      </c>
      <c r="J1" s="2" t="s">
        <v>17</v>
      </c>
      <c r="K1" s="2" t="s">
        <v>19</v>
      </c>
      <c r="L1" s="2" t="s">
        <v>21</v>
      </c>
      <c r="M1" s="2" t="s">
        <v>23</v>
      </c>
      <c r="N1" s="2" t="s">
        <v>25</v>
      </c>
      <c r="O1" s="2" t="s">
        <v>27</v>
      </c>
      <c r="P1" s="1" t="s">
        <v>28</v>
      </c>
    </row>
    <row r="2" s="1" customFormat="1" ht="14.25" spans="1:16">
      <c r="A2" s="3" t="s">
        <v>29</v>
      </c>
      <c r="B2" s="3" t="s">
        <v>30</v>
      </c>
      <c r="C2" s="2">
        <v>0</v>
      </c>
      <c r="D2" s="2">
        <v>0</v>
      </c>
      <c r="E2" s="2">
        <v>0.86</v>
      </c>
      <c r="F2" s="2">
        <v>6</v>
      </c>
      <c r="G2" s="2">
        <v>2.4</v>
      </c>
      <c r="H2" s="2">
        <v>0.8</v>
      </c>
      <c r="I2" s="2">
        <v>0.85</v>
      </c>
      <c r="J2" s="2">
        <v>0</v>
      </c>
      <c r="K2" s="2">
        <v>0.24</v>
      </c>
      <c r="L2" s="2">
        <v>0</v>
      </c>
      <c r="M2" s="2">
        <v>1.41</v>
      </c>
      <c r="N2" s="2">
        <v>0</v>
      </c>
      <c r="O2" s="2">
        <v>12.56</v>
      </c>
      <c r="P2" s="1" t="str" cm="1">
        <f t="array" ref="P2">INDEX($C$1:$N$1,0,MATCH(MAX($C2:$N2),$C2:$N2,0))</f>
        <v>四月领料（KG）</v>
      </c>
    </row>
    <row r="3" s="1" customFormat="1" ht="14.25" spans="1:16">
      <c r="A3" s="3" t="s">
        <v>32</v>
      </c>
      <c r="B3" s="3" t="s">
        <v>33</v>
      </c>
      <c r="C3" s="2">
        <v>0</v>
      </c>
      <c r="D3" s="2">
        <v>0</v>
      </c>
      <c r="E3" s="2">
        <v>0</v>
      </c>
      <c r="F3" s="2">
        <v>4</v>
      </c>
      <c r="G3" s="2">
        <v>0</v>
      </c>
      <c r="H3" s="2">
        <v>0</v>
      </c>
      <c r="I3" s="2">
        <v>8</v>
      </c>
      <c r="J3" s="2">
        <v>37.6</v>
      </c>
      <c r="K3" s="2">
        <v>4.52</v>
      </c>
      <c r="L3" s="2">
        <v>23.86</v>
      </c>
      <c r="M3" s="2">
        <v>0</v>
      </c>
      <c r="N3" s="2">
        <v>23.82</v>
      </c>
      <c r="O3" s="2">
        <v>101.8</v>
      </c>
      <c r="P3" s="1" t="str" cm="1">
        <f t="array" ref="P3">INDEX($C$1:$N$1,0,MATCH(MAX($C3:$N3),$C3:$N3,0))</f>
        <v>八月领料（KG）</v>
      </c>
    </row>
    <row r="4" s="1" customFormat="1" ht="14.25" spans="1:16">
      <c r="A4" s="3" t="s">
        <v>35</v>
      </c>
      <c r="B4" s="3" t="s">
        <v>36</v>
      </c>
      <c r="C4" s="2">
        <v>1.4</v>
      </c>
      <c r="D4" s="2">
        <v>0</v>
      </c>
      <c r="E4" s="2">
        <v>129.4</v>
      </c>
      <c r="F4" s="2">
        <v>73.59</v>
      </c>
      <c r="G4" s="2">
        <v>5.3</v>
      </c>
      <c r="H4" s="2">
        <v>4.6</v>
      </c>
      <c r="I4" s="2">
        <v>0</v>
      </c>
      <c r="J4" s="2">
        <v>58.4</v>
      </c>
      <c r="K4" s="2">
        <v>1.6</v>
      </c>
      <c r="L4" s="2">
        <v>58.04</v>
      </c>
      <c r="M4" s="2">
        <v>1.69</v>
      </c>
      <c r="N4" s="2">
        <v>139.6</v>
      </c>
      <c r="O4" s="2">
        <v>473.62</v>
      </c>
      <c r="P4" s="1" t="str" cm="1">
        <f t="array" ref="P4">INDEX($C$1:$N$1,0,MATCH(MAX($C4:$N4),$C4:$N4,0))</f>
        <v>十二月领料（KG）</v>
      </c>
    </row>
    <row r="5" s="1" customFormat="1" ht="14.25" spans="1:16">
      <c r="A5" s="3" t="s">
        <v>38</v>
      </c>
      <c r="B5" s="3" t="s">
        <v>39</v>
      </c>
      <c r="C5" s="2">
        <v>0</v>
      </c>
      <c r="D5" s="2">
        <v>0</v>
      </c>
      <c r="E5" s="2">
        <v>0</v>
      </c>
      <c r="F5" s="2">
        <v>0</v>
      </c>
      <c r="G5" s="2">
        <v>16</v>
      </c>
      <c r="H5" s="2">
        <v>2.8</v>
      </c>
      <c r="I5" s="2">
        <v>0</v>
      </c>
      <c r="J5" s="2">
        <v>1.4</v>
      </c>
      <c r="K5" s="2">
        <v>0</v>
      </c>
      <c r="L5" s="2">
        <v>4.4</v>
      </c>
      <c r="M5" s="2">
        <v>5.8</v>
      </c>
      <c r="N5" s="2">
        <v>0</v>
      </c>
      <c r="O5" s="2">
        <v>30.4</v>
      </c>
      <c r="P5" s="1" t="str" cm="1">
        <f t="array" ref="P5">INDEX($C$1:$N$1,0,MATCH(MAX($C5:$N5),$C5:$N5,0))</f>
        <v>五月领料（KG）</v>
      </c>
    </row>
    <row r="6" s="1" customFormat="1" ht="14.25" spans="1:16">
      <c r="A6" s="3" t="s">
        <v>40</v>
      </c>
      <c r="B6" s="3" t="s">
        <v>41</v>
      </c>
      <c r="C6" s="2">
        <v>491.7</v>
      </c>
      <c r="D6" s="2">
        <v>30.4</v>
      </c>
      <c r="E6" s="2">
        <v>716.4</v>
      </c>
      <c r="F6" s="2">
        <v>163.2</v>
      </c>
      <c r="G6" s="2">
        <v>727.2</v>
      </c>
      <c r="H6" s="2">
        <v>531.8</v>
      </c>
      <c r="I6" s="2">
        <v>401.6</v>
      </c>
      <c r="J6" s="2">
        <v>731.3</v>
      </c>
      <c r="K6" s="2">
        <v>438.4</v>
      </c>
      <c r="L6" s="2">
        <v>893.2</v>
      </c>
      <c r="M6" s="2">
        <v>1316</v>
      </c>
      <c r="N6" s="2">
        <v>1386.6</v>
      </c>
      <c r="O6" s="2">
        <v>7827.8</v>
      </c>
      <c r="P6" s="1" t="str" cm="1">
        <f t="array" ref="P6">INDEX($C$1:$N$1,0,MATCH(MAX($C6:$N6),$C6:$N6,0))</f>
        <v>十二月领料（KG）</v>
      </c>
    </row>
    <row r="7" s="1" customFormat="1" ht="14.25" spans="1:16">
      <c r="A7" s="3" t="s">
        <v>42</v>
      </c>
      <c r="B7" s="3" t="s">
        <v>43</v>
      </c>
      <c r="C7" s="2">
        <v>90</v>
      </c>
      <c r="D7" s="2">
        <v>0</v>
      </c>
      <c r="E7" s="2">
        <v>66</v>
      </c>
      <c r="F7" s="2">
        <v>73.8</v>
      </c>
      <c r="G7" s="2">
        <v>156</v>
      </c>
      <c r="H7" s="2">
        <v>63.8</v>
      </c>
      <c r="I7" s="2">
        <v>84</v>
      </c>
      <c r="J7" s="2">
        <v>42.2</v>
      </c>
      <c r="K7" s="2">
        <v>48</v>
      </c>
      <c r="L7" s="2">
        <v>48.2</v>
      </c>
      <c r="M7" s="2">
        <v>9.1</v>
      </c>
      <c r="N7" s="2">
        <v>51</v>
      </c>
      <c r="O7" s="2">
        <v>732.1</v>
      </c>
      <c r="P7" s="1" t="str" cm="1">
        <f t="array" ref="P7">INDEX($C$1:$N$1,0,MATCH(MAX($C7:$N7),$C7:$N7,0))</f>
        <v>五月领料（KG）</v>
      </c>
    </row>
    <row r="8" s="1" customFormat="1" ht="14.25" spans="1:16">
      <c r="A8" s="3" t="s">
        <v>44</v>
      </c>
      <c r="B8" s="3" t="s">
        <v>45</v>
      </c>
      <c r="C8" s="2">
        <v>70</v>
      </c>
      <c r="D8" s="2">
        <v>0</v>
      </c>
      <c r="E8" s="2">
        <v>26.2</v>
      </c>
      <c r="F8" s="2">
        <v>0</v>
      </c>
      <c r="G8" s="2">
        <v>0</v>
      </c>
      <c r="H8" s="2">
        <v>3.2</v>
      </c>
      <c r="I8" s="2">
        <v>0</v>
      </c>
      <c r="J8" s="2">
        <v>21.81</v>
      </c>
      <c r="K8" s="2">
        <v>24.11</v>
      </c>
      <c r="L8" s="2">
        <v>0</v>
      </c>
      <c r="M8" s="2">
        <v>8.3</v>
      </c>
      <c r="N8" s="2">
        <v>16.383</v>
      </c>
      <c r="O8" s="2">
        <v>170.003</v>
      </c>
      <c r="P8" s="1" t="str" cm="1">
        <f t="array" ref="P8">INDEX($C$1:$N$1,0,MATCH(MAX($C8:$N8),$C8:$N8,0))</f>
        <v>一月领料（KG）</v>
      </c>
    </row>
    <row r="9" s="1" customFormat="1" ht="14.25" spans="1:16">
      <c r="A9" s="3" t="s">
        <v>46</v>
      </c>
      <c r="B9" s="3" t="s">
        <v>47</v>
      </c>
      <c r="C9" s="2">
        <v>12614.98</v>
      </c>
      <c r="D9" s="2">
        <v>1865.6</v>
      </c>
      <c r="E9" s="2">
        <v>32322.21</v>
      </c>
      <c r="F9" s="2">
        <v>28784</v>
      </c>
      <c r="G9" s="2">
        <v>29508.92</v>
      </c>
      <c r="H9" s="2">
        <v>31494.56</v>
      </c>
      <c r="I9" s="2">
        <v>28245.06</v>
      </c>
      <c r="J9" s="2">
        <v>29132.01</v>
      </c>
      <c r="K9" s="2">
        <v>33078.64</v>
      </c>
      <c r="L9" s="2">
        <v>22432.89</v>
      </c>
      <c r="M9" s="2">
        <v>38535.54</v>
      </c>
      <c r="N9" s="2">
        <v>26273.36</v>
      </c>
      <c r="O9" s="2">
        <v>314287.77</v>
      </c>
      <c r="P9" s="1" t="str" cm="1">
        <f t="array" ref="P9">INDEX($C$1:$N$1,0,MATCH(MAX($C9:$N9),$C9:$N9,0))</f>
        <v>十一月领料（KG）</v>
      </c>
    </row>
    <row r="10" s="1" customFormat="1" ht="14.25" spans="1:16">
      <c r="A10" s="3" t="s">
        <v>48</v>
      </c>
      <c r="B10" s="3" t="s">
        <v>49</v>
      </c>
      <c r="C10" s="2">
        <v>0</v>
      </c>
      <c r="D10" s="2">
        <v>0</v>
      </c>
      <c r="E10" s="2">
        <v>28.6</v>
      </c>
      <c r="F10" s="2">
        <v>0</v>
      </c>
      <c r="G10" s="2">
        <v>79.4</v>
      </c>
      <c r="H10" s="2">
        <v>293.2</v>
      </c>
      <c r="I10" s="2">
        <v>220.32</v>
      </c>
      <c r="J10" s="2">
        <v>140.26</v>
      </c>
      <c r="K10" s="2">
        <v>0</v>
      </c>
      <c r="L10" s="2">
        <v>435</v>
      </c>
      <c r="M10" s="2">
        <v>0</v>
      </c>
      <c r="N10" s="2">
        <v>160.6</v>
      </c>
      <c r="O10" s="2">
        <v>1357.38</v>
      </c>
      <c r="P10" s="1" t="str" cm="1">
        <f t="array" ref="P10">INDEX($C$1:$N$1,0,MATCH(MAX($C10:$N10),$C10:$N10,0))</f>
        <v>十月领料（KG）</v>
      </c>
    </row>
    <row r="11" s="1" customFormat="1" ht="14.25" spans="1:16">
      <c r="A11" s="3" t="s">
        <v>50</v>
      </c>
      <c r="B11" s="3" t="s">
        <v>51</v>
      </c>
      <c r="C11" s="2">
        <v>1457</v>
      </c>
      <c r="D11" s="2">
        <v>1820.4</v>
      </c>
      <c r="E11" s="2">
        <v>7376.86</v>
      </c>
      <c r="F11" s="2">
        <v>7516</v>
      </c>
      <c r="G11" s="2">
        <v>6580.84</v>
      </c>
      <c r="H11" s="2">
        <v>5301.34</v>
      </c>
      <c r="I11" s="2">
        <v>4381.6</v>
      </c>
      <c r="J11" s="2">
        <v>5175.2</v>
      </c>
      <c r="K11" s="2">
        <v>7320.8</v>
      </c>
      <c r="L11" s="2">
        <v>7507.91</v>
      </c>
      <c r="M11" s="2">
        <v>4980</v>
      </c>
      <c r="N11" s="2">
        <v>6331.48</v>
      </c>
      <c r="O11" s="2">
        <v>65749.43</v>
      </c>
      <c r="P11" s="1" t="str" cm="1">
        <f t="array" ref="P11">INDEX($C$1:$N$1,0,MATCH(MAX($C11:$N11),$C11:$N11,0))</f>
        <v>四月领料（KG）</v>
      </c>
    </row>
    <row r="12" s="1" customFormat="1" ht="14.25" spans="1:16">
      <c r="A12" s="3" t="s">
        <v>52</v>
      </c>
      <c r="B12" s="3" t="s">
        <v>53</v>
      </c>
      <c r="C12" s="2">
        <v>953</v>
      </c>
      <c r="D12" s="2">
        <v>1225.8</v>
      </c>
      <c r="E12" s="2">
        <v>4126.6</v>
      </c>
      <c r="F12" s="2">
        <v>1456</v>
      </c>
      <c r="G12" s="2">
        <v>2034.8</v>
      </c>
      <c r="H12" s="2">
        <v>566.4</v>
      </c>
      <c r="I12" s="2">
        <v>4374.2</v>
      </c>
      <c r="J12" s="2">
        <v>2300.86</v>
      </c>
      <c r="K12" s="2">
        <v>1403</v>
      </c>
      <c r="L12" s="2">
        <v>339.8</v>
      </c>
      <c r="M12" s="2">
        <v>1262.6</v>
      </c>
      <c r="N12" s="2">
        <v>1686.6</v>
      </c>
      <c r="O12" s="2">
        <v>21729.66</v>
      </c>
      <c r="P12" s="1" t="str" cm="1">
        <f t="array" ref="P12">INDEX($C$1:$N$1,0,MATCH(MAX($C12:$N12),$C12:$N12,0))</f>
        <v>七月领料（KG）</v>
      </c>
    </row>
    <row r="13" s="1" customFormat="1" ht="14.25" spans="1:16">
      <c r="A13" s="3" t="s">
        <v>54</v>
      </c>
      <c r="B13" s="3" t="s">
        <v>55</v>
      </c>
      <c r="C13" s="2">
        <v>0</v>
      </c>
      <c r="D13" s="2">
        <v>106</v>
      </c>
      <c r="E13" s="2">
        <v>1243.6</v>
      </c>
      <c r="F13" s="2">
        <v>91.6</v>
      </c>
      <c r="G13" s="2">
        <v>0</v>
      </c>
      <c r="H13" s="2">
        <v>0</v>
      </c>
      <c r="I13" s="2">
        <v>0</v>
      </c>
      <c r="J13" s="2">
        <v>47.44</v>
      </c>
      <c r="K13" s="2">
        <v>2200.8</v>
      </c>
      <c r="L13" s="2">
        <v>1108</v>
      </c>
      <c r="M13" s="2">
        <v>289.8</v>
      </c>
      <c r="N13" s="2">
        <v>0</v>
      </c>
      <c r="O13" s="2">
        <v>5087.24</v>
      </c>
      <c r="P13" s="1" t="str" cm="1">
        <f t="array" ref="P13">INDEX($C$1:$N$1,0,MATCH(MAX($C13:$N13),$C13:$N13,0))</f>
        <v>九月领料（KG）</v>
      </c>
    </row>
    <row r="14" s="1" customFormat="1" ht="14.25" spans="1:16">
      <c r="A14" s="3" t="s">
        <v>56</v>
      </c>
      <c r="B14" s="3" t="s">
        <v>57</v>
      </c>
      <c r="C14" s="2">
        <v>13.6</v>
      </c>
      <c r="D14" s="2">
        <v>0</v>
      </c>
      <c r="E14" s="2">
        <v>0</v>
      </c>
      <c r="F14" s="2">
        <v>0</v>
      </c>
      <c r="G14" s="2">
        <v>476.6</v>
      </c>
      <c r="H14" s="2">
        <v>57.21</v>
      </c>
      <c r="I14" s="2">
        <v>67.2</v>
      </c>
      <c r="J14" s="2">
        <v>60.4</v>
      </c>
      <c r="K14" s="2">
        <v>0</v>
      </c>
      <c r="L14" s="2">
        <v>0</v>
      </c>
      <c r="M14" s="2">
        <v>0</v>
      </c>
      <c r="N14" s="2">
        <v>0</v>
      </c>
      <c r="O14" s="2">
        <v>675.01</v>
      </c>
      <c r="P14" s="1" t="str" cm="1">
        <f t="array" ref="P14">INDEX($C$1:$N$1,0,MATCH(MAX($C14:$N14),$C14:$N14,0))</f>
        <v>五月领料（KG）</v>
      </c>
    </row>
    <row r="15" s="1" customFormat="1" ht="14.25" spans="1:16">
      <c r="A15" s="3" t="s">
        <v>58</v>
      </c>
      <c r="B15" s="3" t="s">
        <v>59</v>
      </c>
      <c r="C15" s="2">
        <v>58.8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58.8</v>
      </c>
      <c r="P15" s="1" t="str" cm="1">
        <f t="array" ref="P15">INDEX($C$1:$N$1,0,MATCH(MAX($C15:$N15),$C15:$N15,0))</f>
        <v>一月领料（KG）</v>
      </c>
    </row>
    <row r="16" s="1" customFormat="1" ht="14.25" spans="1:16">
      <c r="A16" s="3" t="s">
        <v>60</v>
      </c>
      <c r="B16" s="3" t="s">
        <v>61</v>
      </c>
      <c r="C16" s="2">
        <v>42.4</v>
      </c>
      <c r="D16" s="2">
        <v>321.6</v>
      </c>
      <c r="E16" s="2">
        <v>89.4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453.4</v>
      </c>
      <c r="P16" s="1" t="str" cm="1">
        <f t="array" ref="P16">INDEX($C$1:$N$1,0,MATCH(MAX($C16:$N16),$C16:$N16,0))</f>
        <v>二月领料（KG）</v>
      </c>
    </row>
    <row r="17" s="1" customFormat="1" ht="14.25" spans="1:16">
      <c r="A17" s="3" t="s">
        <v>62</v>
      </c>
      <c r="B17" s="3" t="s">
        <v>63</v>
      </c>
      <c r="C17" s="2">
        <v>523.29</v>
      </c>
      <c r="D17" s="2">
        <v>0</v>
      </c>
      <c r="E17" s="2">
        <v>541.17</v>
      </c>
      <c r="F17" s="2">
        <v>683.6</v>
      </c>
      <c r="G17" s="2">
        <v>65.7</v>
      </c>
      <c r="H17" s="2">
        <v>364.96</v>
      </c>
      <c r="I17" s="2">
        <v>559.78</v>
      </c>
      <c r="J17" s="2">
        <v>158.78</v>
      </c>
      <c r="K17" s="2">
        <v>214.22</v>
      </c>
      <c r="L17" s="2">
        <v>0</v>
      </c>
      <c r="M17" s="2">
        <v>4233.86</v>
      </c>
      <c r="N17" s="2">
        <v>1311.04</v>
      </c>
      <c r="O17" s="2">
        <v>8656.4</v>
      </c>
      <c r="P17" s="1" t="str" cm="1">
        <f t="array" ref="P17">INDEX($C$1:$N$1,0,MATCH(MAX($C17:$N17),$C17:$N17,0))</f>
        <v>十一月领料（KG）</v>
      </c>
    </row>
    <row r="18" s="1" customFormat="1" ht="14.25" spans="1:16">
      <c r="A18" s="3" t="s">
        <v>64</v>
      </c>
      <c r="B18" s="3" t="s">
        <v>65</v>
      </c>
      <c r="C18" s="2">
        <v>14</v>
      </c>
      <c r="D18" s="2">
        <v>0</v>
      </c>
      <c r="E18" s="2">
        <v>130</v>
      </c>
      <c r="F18" s="2">
        <v>352.95</v>
      </c>
      <c r="G18" s="2">
        <v>49.6</v>
      </c>
      <c r="H18" s="2">
        <v>86.6</v>
      </c>
      <c r="I18" s="2">
        <v>6.02</v>
      </c>
      <c r="J18" s="2">
        <v>0</v>
      </c>
      <c r="K18" s="2">
        <v>277.84</v>
      </c>
      <c r="L18" s="2">
        <v>0</v>
      </c>
      <c r="M18" s="2">
        <v>185.23</v>
      </c>
      <c r="N18" s="2">
        <v>0</v>
      </c>
      <c r="O18" s="2">
        <v>1102.24</v>
      </c>
      <c r="P18" s="1" t="str" cm="1">
        <f t="array" ref="P18">INDEX($C$1:$N$1,0,MATCH(MAX($C18:$N18),$C18:$N18,0))</f>
        <v>四月领料（KG）</v>
      </c>
    </row>
    <row r="19" s="1" customFormat="1" ht="14.25" spans="1:16">
      <c r="A19" s="3" t="s">
        <v>66</v>
      </c>
      <c r="B19" s="3" t="s">
        <v>67</v>
      </c>
      <c r="C19" s="2">
        <v>216.28</v>
      </c>
      <c r="D19" s="2">
        <v>1107.45</v>
      </c>
      <c r="E19" s="2">
        <v>630</v>
      </c>
      <c r="F19" s="2">
        <v>1575.68</v>
      </c>
      <c r="G19" s="2">
        <v>0</v>
      </c>
      <c r="H19" s="2">
        <v>178.56</v>
      </c>
      <c r="I19" s="2">
        <v>91.66</v>
      </c>
      <c r="J19" s="2">
        <v>0</v>
      </c>
      <c r="K19" s="2">
        <v>128.4</v>
      </c>
      <c r="L19" s="2">
        <v>631.13</v>
      </c>
      <c r="M19" s="2">
        <v>487.89</v>
      </c>
      <c r="N19" s="2">
        <v>152.76</v>
      </c>
      <c r="O19" s="2">
        <v>5199.81</v>
      </c>
      <c r="P19" s="1" t="str" cm="1">
        <f t="array" ref="P19">INDEX($C$1:$N$1,0,MATCH(MAX($C19:$N19),$C19:$N19,0))</f>
        <v>四月领料（KG）</v>
      </c>
    </row>
    <row r="20" s="1" customFormat="1" ht="14.25" spans="1:16">
      <c r="A20" s="3" t="s">
        <v>68</v>
      </c>
      <c r="B20" s="3" t="s">
        <v>69</v>
      </c>
      <c r="C20" s="2">
        <v>0</v>
      </c>
      <c r="D20" s="2">
        <v>0</v>
      </c>
      <c r="E20" s="2">
        <v>271</v>
      </c>
      <c r="F20" s="2">
        <v>234.4</v>
      </c>
      <c r="G20" s="2">
        <v>149.4</v>
      </c>
      <c r="H20" s="2">
        <v>9.83</v>
      </c>
      <c r="I20" s="2">
        <v>160.59</v>
      </c>
      <c r="J20" s="2">
        <v>648.4</v>
      </c>
      <c r="K20" s="2">
        <v>579</v>
      </c>
      <c r="L20" s="2">
        <v>655.29</v>
      </c>
      <c r="M20" s="2">
        <v>716.4</v>
      </c>
      <c r="N20" s="2">
        <v>0</v>
      </c>
      <c r="O20" s="2">
        <v>3424.31</v>
      </c>
      <c r="P20" s="1" t="str" cm="1">
        <f t="array" ref="P20">INDEX($C$1:$N$1,0,MATCH(MAX($C20:$N20),$C20:$N20,0))</f>
        <v>十一月领料（KG）</v>
      </c>
    </row>
    <row r="21" s="1" customFormat="1" ht="14.25" spans="1:16">
      <c r="A21" s="3" t="s">
        <v>70</v>
      </c>
      <c r="B21" s="3" t="s">
        <v>71</v>
      </c>
      <c r="C21" s="2">
        <v>0</v>
      </c>
      <c r="D21" s="2">
        <v>0</v>
      </c>
      <c r="E21" s="2">
        <v>134.8</v>
      </c>
      <c r="F21" s="2">
        <v>13.82</v>
      </c>
      <c r="G21" s="2">
        <v>297.23</v>
      </c>
      <c r="H21" s="2">
        <v>0</v>
      </c>
      <c r="I21" s="2">
        <v>321.99</v>
      </c>
      <c r="J21" s="2">
        <v>0</v>
      </c>
      <c r="K21" s="2">
        <v>0</v>
      </c>
      <c r="L21" s="2">
        <v>0</v>
      </c>
      <c r="M21" s="2">
        <v>491.53</v>
      </c>
      <c r="N21" s="2">
        <v>0</v>
      </c>
      <c r="O21" s="2">
        <v>1259.37</v>
      </c>
      <c r="P21" s="1" t="str" cm="1">
        <f t="array" ref="P21">INDEX($C$1:$N$1,0,MATCH(MAX($C21:$N21),$C21:$N21,0))</f>
        <v>十一月领料（KG）</v>
      </c>
    </row>
    <row r="22" s="1" customFormat="1" ht="14.25" spans="1:16">
      <c r="A22" s="3" t="s">
        <v>72</v>
      </c>
      <c r="B22" s="3" t="s">
        <v>73</v>
      </c>
      <c r="C22" s="2">
        <v>0</v>
      </c>
      <c r="D22" s="2">
        <v>0</v>
      </c>
      <c r="E22" s="2">
        <v>0</v>
      </c>
      <c r="F22" s="2">
        <v>1075.2</v>
      </c>
      <c r="G22" s="2">
        <v>882.59</v>
      </c>
      <c r="H22" s="2">
        <v>78.2</v>
      </c>
      <c r="I22" s="2">
        <v>0</v>
      </c>
      <c r="J22" s="2">
        <v>0</v>
      </c>
      <c r="K22" s="2">
        <v>0</v>
      </c>
      <c r="L22" s="2">
        <v>0</v>
      </c>
      <c r="M22" s="2">
        <v>296</v>
      </c>
      <c r="N22" s="2">
        <v>0</v>
      </c>
      <c r="O22" s="2">
        <v>2331.99</v>
      </c>
      <c r="P22" s="1" t="str" cm="1">
        <f t="array" ref="P22">INDEX($C$1:$N$1,0,MATCH(MAX($C22:$N22),$C22:$N22,0))</f>
        <v>四月领料（KG）</v>
      </c>
    </row>
    <row r="23" s="1" customFormat="1" ht="14.25" spans="1:16">
      <c r="A23" s="3" t="s">
        <v>74</v>
      </c>
      <c r="B23" s="3" t="s">
        <v>75</v>
      </c>
      <c r="C23" s="2">
        <v>0</v>
      </c>
      <c r="D23" s="2">
        <v>0</v>
      </c>
      <c r="E23" s="2">
        <v>1268.2</v>
      </c>
      <c r="F23" s="2">
        <v>719.38</v>
      </c>
      <c r="G23" s="2">
        <v>49.76</v>
      </c>
      <c r="H23" s="2">
        <v>0</v>
      </c>
      <c r="I23" s="2">
        <v>3433.6</v>
      </c>
      <c r="J23" s="2">
        <v>294.95</v>
      </c>
      <c r="K23" s="2">
        <v>49.8</v>
      </c>
      <c r="L23" s="2">
        <v>16.6</v>
      </c>
      <c r="M23" s="2">
        <v>0</v>
      </c>
      <c r="N23" s="2">
        <v>32.2</v>
      </c>
      <c r="O23" s="2">
        <v>5864.49</v>
      </c>
      <c r="P23" s="1" t="str" cm="1">
        <f t="array" ref="P23">INDEX($C$1:$N$1,0,MATCH(MAX($C23:$N23),$C23:$N23,0))</f>
        <v>七月领料（KG）</v>
      </c>
    </row>
    <row r="24" s="1" customFormat="1" ht="14.25" spans="1:16">
      <c r="A24" s="3" t="s">
        <v>76</v>
      </c>
      <c r="B24" s="3" t="s">
        <v>77</v>
      </c>
      <c r="C24" s="2">
        <v>2592</v>
      </c>
      <c r="D24" s="2">
        <v>0</v>
      </c>
      <c r="E24" s="2">
        <v>2453</v>
      </c>
      <c r="F24" s="2">
        <v>3235.6</v>
      </c>
      <c r="G24" s="2">
        <v>1730</v>
      </c>
      <c r="H24" s="2">
        <v>2146</v>
      </c>
      <c r="I24" s="2">
        <v>1703.4</v>
      </c>
      <c r="J24" s="2">
        <v>3163.4</v>
      </c>
      <c r="K24" s="2">
        <v>2269</v>
      </c>
      <c r="L24" s="2">
        <v>2023.2</v>
      </c>
      <c r="M24" s="2">
        <v>2974</v>
      </c>
      <c r="N24" s="2">
        <v>2467</v>
      </c>
      <c r="O24" s="2">
        <v>26756.6</v>
      </c>
      <c r="P24" s="1" t="str" cm="1">
        <f t="array" ref="P24">INDEX($C$1:$N$1,0,MATCH(MAX($C24:$N24),$C24:$N24,0))</f>
        <v>四月领料（KG）</v>
      </c>
    </row>
    <row r="25" s="1" customFormat="1" ht="14.25" spans="1:16">
      <c r="A25" s="3" t="s">
        <v>78</v>
      </c>
      <c r="B25" s="3" t="s">
        <v>79</v>
      </c>
      <c r="C25" s="2">
        <v>41.75</v>
      </c>
      <c r="D25" s="2">
        <v>0</v>
      </c>
      <c r="E25" s="2">
        <v>168.86</v>
      </c>
      <c r="F25" s="2">
        <v>607.8</v>
      </c>
      <c r="G25" s="2">
        <v>1345.24</v>
      </c>
      <c r="H25" s="2">
        <v>0</v>
      </c>
      <c r="I25" s="2">
        <v>0</v>
      </c>
      <c r="J25" s="2">
        <v>2442.2</v>
      </c>
      <c r="K25" s="2">
        <v>1100.86</v>
      </c>
      <c r="L25" s="2">
        <v>270.8</v>
      </c>
      <c r="M25" s="2">
        <v>53.8</v>
      </c>
      <c r="N25" s="2">
        <v>2128.66</v>
      </c>
      <c r="O25" s="2">
        <v>8159.97</v>
      </c>
      <c r="P25" s="1" t="str" cm="1">
        <f t="array" ref="P25">INDEX($C$1:$N$1,0,MATCH(MAX($C25:$N25),$C25:$N25,0))</f>
        <v>八月领料（KG）</v>
      </c>
    </row>
    <row r="26" s="1" customFormat="1" ht="14.25" spans="1:16">
      <c r="A26" s="3" t="s">
        <v>80</v>
      </c>
      <c r="B26" s="3" t="s">
        <v>81</v>
      </c>
      <c r="C26" s="2">
        <v>0</v>
      </c>
      <c r="D26" s="2">
        <v>0</v>
      </c>
      <c r="E26" s="2">
        <v>57.6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114.8</v>
      </c>
      <c r="L26" s="2">
        <v>1140.6</v>
      </c>
      <c r="M26" s="2">
        <v>152.8</v>
      </c>
      <c r="N26" s="2">
        <v>95.4</v>
      </c>
      <c r="O26" s="2">
        <v>1561.2</v>
      </c>
      <c r="P26" s="1" t="str" cm="1">
        <f t="array" ref="P26">INDEX($C$1:$N$1,0,MATCH(MAX($C26:$N26),$C26:$N26,0))</f>
        <v>十月领料（KG）</v>
      </c>
    </row>
    <row r="27" s="1" customFormat="1" ht="14.25" spans="1:16">
      <c r="A27" s="3" t="s">
        <v>82</v>
      </c>
      <c r="B27" s="3" t="s">
        <v>83</v>
      </c>
      <c r="C27" s="2">
        <v>144.08</v>
      </c>
      <c r="D27" s="2">
        <v>0</v>
      </c>
      <c r="E27" s="2">
        <v>445.74</v>
      </c>
      <c r="F27" s="2">
        <v>191.8</v>
      </c>
      <c r="G27" s="2">
        <v>0</v>
      </c>
      <c r="H27" s="2">
        <v>0</v>
      </c>
      <c r="I27" s="2">
        <v>186</v>
      </c>
      <c r="J27" s="2">
        <v>0</v>
      </c>
      <c r="K27" s="2">
        <v>174.94</v>
      </c>
      <c r="L27" s="2">
        <v>15.8</v>
      </c>
      <c r="M27" s="2">
        <v>180.74</v>
      </c>
      <c r="N27" s="2">
        <v>288</v>
      </c>
      <c r="O27" s="2">
        <v>1627.1</v>
      </c>
      <c r="P27" s="1" t="str" cm="1">
        <f t="array" ref="P27">INDEX($C$1:$N$1,0,MATCH(MAX($C27:$N27),$C27:$N27,0))</f>
        <v>三月领料（KG）</v>
      </c>
    </row>
    <row r="28" s="1" customFormat="1" ht="14.25" spans="1:16">
      <c r="A28" s="3" t="s">
        <v>84</v>
      </c>
      <c r="B28" s="3" t="s">
        <v>85</v>
      </c>
      <c r="C28" s="2">
        <v>3783.2</v>
      </c>
      <c r="D28" s="2">
        <v>730.4</v>
      </c>
      <c r="E28" s="2">
        <v>5774.99</v>
      </c>
      <c r="F28" s="2">
        <v>6872.99</v>
      </c>
      <c r="G28" s="2">
        <v>3516.44</v>
      </c>
      <c r="H28" s="2">
        <v>3286.9</v>
      </c>
      <c r="I28" s="2">
        <v>1450.89</v>
      </c>
      <c r="J28" s="2">
        <v>4890</v>
      </c>
      <c r="K28" s="2">
        <v>5671.82</v>
      </c>
      <c r="L28" s="2">
        <v>3170.58</v>
      </c>
      <c r="M28" s="2">
        <v>8456.42</v>
      </c>
      <c r="N28" s="2">
        <v>8735.66</v>
      </c>
      <c r="O28" s="2">
        <v>56340.29</v>
      </c>
      <c r="P28" s="1" t="str" cm="1">
        <f t="array" ref="P28">INDEX($C$1:$N$1,0,MATCH(MAX($C28:$N28),$C28:$N28,0))</f>
        <v>十二月领料（KG）</v>
      </c>
    </row>
    <row r="29" s="1" customFormat="1" ht="14.25" spans="1:16">
      <c r="A29" s="3" t="s">
        <v>86</v>
      </c>
      <c r="B29" s="3" t="s">
        <v>87</v>
      </c>
      <c r="C29" s="2">
        <v>73.8</v>
      </c>
      <c r="D29" s="2">
        <v>0</v>
      </c>
      <c r="E29" s="2">
        <v>0</v>
      </c>
      <c r="F29" s="2">
        <v>0</v>
      </c>
      <c r="G29" s="2">
        <v>147.4</v>
      </c>
      <c r="H29" s="2">
        <v>0</v>
      </c>
      <c r="I29" s="2">
        <v>48.6</v>
      </c>
      <c r="J29" s="2">
        <v>0</v>
      </c>
      <c r="K29" s="2">
        <v>149.25</v>
      </c>
      <c r="L29" s="2">
        <v>173.4</v>
      </c>
      <c r="M29" s="2">
        <v>115.07</v>
      </c>
      <c r="N29" s="2">
        <v>18.8</v>
      </c>
      <c r="O29" s="2">
        <v>726.32</v>
      </c>
      <c r="P29" s="1" t="str" cm="1">
        <f t="array" ref="P29">INDEX($C$1:$N$1,0,MATCH(MAX($C29:$N29),$C29:$N29,0))</f>
        <v>十月领料（KG）</v>
      </c>
    </row>
    <row r="30" s="1" customFormat="1" ht="14.25" spans="1:16">
      <c r="A30" s="3" t="s">
        <v>88</v>
      </c>
      <c r="B30" s="3" t="s">
        <v>89</v>
      </c>
      <c r="C30" s="2">
        <v>6.8</v>
      </c>
      <c r="D30" s="2">
        <v>0</v>
      </c>
      <c r="E30" s="2">
        <v>0</v>
      </c>
      <c r="F30" s="2">
        <v>48.6</v>
      </c>
      <c r="G30" s="2">
        <v>458.38</v>
      </c>
      <c r="H30" s="2">
        <v>0</v>
      </c>
      <c r="I30" s="2">
        <v>365</v>
      </c>
      <c r="J30" s="2">
        <v>82.9</v>
      </c>
      <c r="K30" s="2">
        <v>0</v>
      </c>
      <c r="L30" s="2">
        <v>0</v>
      </c>
      <c r="M30" s="2">
        <v>0</v>
      </c>
      <c r="N30" s="2">
        <v>0</v>
      </c>
      <c r="O30" s="2">
        <v>961.68</v>
      </c>
      <c r="P30" s="1" t="str" cm="1">
        <f t="array" ref="P30">INDEX($C$1:$N$1,0,MATCH(MAX($C30:$N30),$C30:$N30,0))</f>
        <v>五月领料（KG）</v>
      </c>
    </row>
    <row r="31" s="1" customFormat="1" ht="14.25" spans="1:16">
      <c r="A31" s="3" t="s">
        <v>90</v>
      </c>
      <c r="B31" s="3" t="s">
        <v>91</v>
      </c>
      <c r="C31" s="2">
        <v>0</v>
      </c>
      <c r="D31" s="2">
        <v>0</v>
      </c>
      <c r="E31" s="2">
        <v>0</v>
      </c>
      <c r="F31" s="2">
        <v>0</v>
      </c>
      <c r="G31" s="2">
        <v>331</v>
      </c>
      <c r="H31" s="2">
        <v>422.4</v>
      </c>
      <c r="I31" s="2">
        <v>0</v>
      </c>
      <c r="J31" s="2">
        <v>0</v>
      </c>
      <c r="K31" s="2">
        <v>477.8</v>
      </c>
      <c r="L31" s="2">
        <v>221.8</v>
      </c>
      <c r="M31" s="2">
        <v>0</v>
      </c>
      <c r="N31" s="2">
        <v>182</v>
      </c>
      <c r="O31" s="2">
        <v>1635</v>
      </c>
      <c r="P31" s="1" t="str" cm="1">
        <f t="array" ref="P31">INDEX($C$1:$N$1,0,MATCH(MAX($C31:$N31),$C31:$N31,0))</f>
        <v>九月领料（KG）</v>
      </c>
    </row>
    <row r="32" s="1" customFormat="1" ht="14.25" spans="1:16">
      <c r="A32" s="3" t="s">
        <v>92</v>
      </c>
      <c r="B32" s="3" t="s">
        <v>93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102.2</v>
      </c>
      <c r="L32" s="2">
        <v>584.6</v>
      </c>
      <c r="M32" s="2">
        <v>0</v>
      </c>
      <c r="N32" s="2">
        <v>0</v>
      </c>
      <c r="O32" s="2">
        <v>686.8</v>
      </c>
      <c r="P32" s="1" t="str" cm="1">
        <f t="array" ref="P32">INDEX($C$1:$N$1,0,MATCH(MAX($C32:$N32),$C32:$N32,0))</f>
        <v>十月领料（KG）</v>
      </c>
    </row>
    <row r="33" s="1" customFormat="1" ht="14.25" spans="1:16">
      <c r="A33" s="3" t="s">
        <v>94</v>
      </c>
      <c r="B33" s="3" t="s">
        <v>95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78.8</v>
      </c>
      <c r="L33" s="2">
        <v>20.6</v>
      </c>
      <c r="M33" s="2">
        <v>180.6</v>
      </c>
      <c r="N33" s="2">
        <v>0</v>
      </c>
      <c r="O33" s="2">
        <v>280</v>
      </c>
      <c r="P33" s="1" t="str" cm="1">
        <f t="array" ref="P33">INDEX($C$1:$N$1,0,MATCH(MAX($C33:$N33),$C33:$N33,0))</f>
        <v>十一月领料（KG）</v>
      </c>
    </row>
    <row r="34" s="1" customFormat="1" ht="14.25" spans="1:16">
      <c r="A34" s="3" t="s">
        <v>96</v>
      </c>
      <c r="B34" s="3" t="s">
        <v>97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137.2</v>
      </c>
      <c r="J34" s="2">
        <v>0</v>
      </c>
      <c r="K34" s="2">
        <v>299.8</v>
      </c>
      <c r="L34" s="2">
        <v>0</v>
      </c>
      <c r="M34" s="2">
        <v>0</v>
      </c>
      <c r="N34" s="2">
        <v>0</v>
      </c>
      <c r="O34" s="2">
        <v>437</v>
      </c>
      <c r="P34" s="1" t="str" cm="1">
        <f t="array" ref="P34">INDEX($C$1:$N$1,0,MATCH(MAX($C34:$N34),$C34:$N34,0))</f>
        <v>九月领料（KG）</v>
      </c>
    </row>
    <row r="35" s="1" customFormat="1" ht="14.25" spans="1:16">
      <c r="A35" s="3" t="s">
        <v>98</v>
      </c>
      <c r="B35" s="3" t="s">
        <v>99</v>
      </c>
      <c r="C35" s="2">
        <v>0</v>
      </c>
      <c r="D35" s="2">
        <v>0</v>
      </c>
      <c r="E35" s="2">
        <v>70.2</v>
      </c>
      <c r="F35" s="2">
        <v>341.2</v>
      </c>
      <c r="G35" s="2">
        <v>0</v>
      </c>
      <c r="H35" s="2">
        <v>0</v>
      </c>
      <c r="I35" s="2">
        <v>0</v>
      </c>
      <c r="J35" s="2">
        <v>497.2</v>
      </c>
      <c r="K35" s="2">
        <v>671</v>
      </c>
      <c r="L35" s="2">
        <v>0</v>
      </c>
      <c r="M35" s="2">
        <v>0</v>
      </c>
      <c r="N35" s="2">
        <v>616.6</v>
      </c>
      <c r="O35" s="2">
        <v>2196.2</v>
      </c>
      <c r="P35" s="1" t="str" cm="1">
        <f t="array" ref="P35">INDEX($C$1:$N$1,0,MATCH(MAX($C35:$N35),$C35:$N35,0))</f>
        <v>九月领料（KG）</v>
      </c>
    </row>
    <row r="36" s="1" customFormat="1" ht="14.25" spans="1:16">
      <c r="A36" s="3" t="s">
        <v>100</v>
      </c>
      <c r="B36" s="3" t="s">
        <v>101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173.6</v>
      </c>
      <c r="L36" s="2">
        <v>0</v>
      </c>
      <c r="M36" s="2">
        <v>0</v>
      </c>
      <c r="N36" s="2">
        <v>0</v>
      </c>
      <c r="O36" s="2">
        <v>173.6</v>
      </c>
      <c r="P36" s="1" t="str" cm="1">
        <f t="array" ref="P36">INDEX($C$1:$N$1,0,MATCH(MAX($C36:$N36),$C36:$N36,0))</f>
        <v>九月领料（KG）</v>
      </c>
    </row>
    <row r="37" s="1" customFormat="1" ht="14.25" spans="1:16">
      <c r="A37" s="3" t="s">
        <v>102</v>
      </c>
      <c r="B37" s="3" t="s">
        <v>103</v>
      </c>
      <c r="C37" s="2">
        <v>283.4</v>
      </c>
      <c r="D37" s="2">
        <v>134.4</v>
      </c>
      <c r="E37" s="2">
        <v>168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457.2</v>
      </c>
      <c r="L37" s="2">
        <v>0</v>
      </c>
      <c r="M37" s="2">
        <v>40.6</v>
      </c>
      <c r="N37" s="2">
        <v>0</v>
      </c>
      <c r="O37" s="2">
        <v>1083.6</v>
      </c>
      <c r="P37" s="1" t="str" cm="1">
        <f t="array" ref="P37">INDEX($C$1:$N$1,0,MATCH(MAX($C37:$N37),$C37:$N37,0))</f>
        <v>九月领料（KG）</v>
      </c>
    </row>
    <row r="38" s="1" customFormat="1" ht="14.25" spans="1:16">
      <c r="A38" s="3" t="s">
        <v>104</v>
      </c>
      <c r="B38" s="3" t="s">
        <v>105</v>
      </c>
      <c r="C38" s="2">
        <v>0</v>
      </c>
      <c r="D38" s="2">
        <v>0</v>
      </c>
      <c r="E38" s="2">
        <v>377.4</v>
      </c>
      <c r="F38" s="2">
        <v>0</v>
      </c>
      <c r="G38" s="2">
        <v>0</v>
      </c>
      <c r="H38" s="2">
        <v>0</v>
      </c>
      <c r="I38" s="2">
        <v>0</v>
      </c>
      <c r="J38" s="2">
        <v>2158</v>
      </c>
      <c r="K38" s="2">
        <v>42.1</v>
      </c>
      <c r="L38" s="2">
        <v>816</v>
      </c>
      <c r="M38" s="2">
        <v>0</v>
      </c>
      <c r="N38" s="2">
        <v>0</v>
      </c>
      <c r="O38" s="2">
        <v>3393.5</v>
      </c>
      <c r="P38" s="1" t="str" cm="1">
        <f t="array" ref="P38">INDEX($C$1:$N$1,0,MATCH(MAX($C38:$N38),$C38:$N38,0))</f>
        <v>八月领料（KG）</v>
      </c>
    </row>
    <row r="39" s="1" customFormat="1" ht="14.25" spans="1:16">
      <c r="A39" s="3" t="s">
        <v>106</v>
      </c>
      <c r="B39" s="3" t="s">
        <v>107</v>
      </c>
      <c r="C39" s="2">
        <v>1238.2</v>
      </c>
      <c r="D39" s="2">
        <v>1444.6</v>
      </c>
      <c r="E39" s="2">
        <v>3618</v>
      </c>
      <c r="F39" s="2">
        <v>1924</v>
      </c>
      <c r="G39" s="2">
        <v>6644.8</v>
      </c>
      <c r="H39" s="2">
        <v>2296.6</v>
      </c>
      <c r="I39" s="2">
        <v>1967</v>
      </c>
      <c r="J39" s="2">
        <v>2577.8</v>
      </c>
      <c r="K39" s="2">
        <v>3147.4</v>
      </c>
      <c r="L39" s="2">
        <v>2460.2</v>
      </c>
      <c r="M39" s="2">
        <v>3471.6</v>
      </c>
      <c r="N39" s="2">
        <v>2011.8</v>
      </c>
      <c r="O39" s="2">
        <v>32802</v>
      </c>
      <c r="P39" s="1" t="str" cm="1">
        <f t="array" ref="P39">INDEX($C$1:$N$1,0,MATCH(MAX($C39:$N39),$C39:$N39,0))</f>
        <v>五月领料（KG）</v>
      </c>
    </row>
    <row r="40" s="1" customFormat="1" ht="14.25" spans="1:16">
      <c r="A40" s="3" t="s">
        <v>108</v>
      </c>
      <c r="B40" s="3" t="s">
        <v>109</v>
      </c>
      <c r="C40" s="2">
        <v>0</v>
      </c>
      <c r="D40" s="2">
        <v>472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85</v>
      </c>
      <c r="K40" s="2">
        <v>363.8</v>
      </c>
      <c r="L40" s="2">
        <v>0</v>
      </c>
      <c r="M40" s="2">
        <v>0</v>
      </c>
      <c r="N40" s="2">
        <v>441</v>
      </c>
      <c r="O40" s="2">
        <v>1361.8</v>
      </c>
      <c r="P40" s="1" t="str" cm="1">
        <f t="array" ref="P40">INDEX($C$1:$N$1,0,MATCH(MAX($C40:$N40),$C40:$N40,0))</f>
        <v>二月领料（KG）</v>
      </c>
    </row>
    <row r="41" s="1" customFormat="1" ht="14.25" spans="1:16">
      <c r="A41" s="3" t="s">
        <v>110</v>
      </c>
      <c r="B41" s="3" t="s">
        <v>111</v>
      </c>
      <c r="C41" s="2">
        <v>100.6</v>
      </c>
      <c r="D41" s="2">
        <v>695</v>
      </c>
      <c r="E41" s="2">
        <v>1184.8</v>
      </c>
      <c r="F41" s="2">
        <v>851</v>
      </c>
      <c r="G41" s="2">
        <v>121.4</v>
      </c>
      <c r="H41" s="2">
        <v>176.8</v>
      </c>
      <c r="I41" s="2">
        <v>871.4</v>
      </c>
      <c r="J41" s="2">
        <v>2023.6</v>
      </c>
      <c r="K41" s="2">
        <v>74.4</v>
      </c>
      <c r="L41" s="2">
        <v>78.2</v>
      </c>
      <c r="M41" s="2">
        <v>746</v>
      </c>
      <c r="N41" s="2">
        <v>1337.8</v>
      </c>
      <c r="O41" s="2">
        <v>8261</v>
      </c>
      <c r="P41" s="1" t="str" cm="1">
        <f t="array" ref="P41">INDEX($C$1:$N$1,0,MATCH(MAX($C41:$N41),$C41:$N41,0))</f>
        <v>八月领料（KG）</v>
      </c>
    </row>
    <row r="42" s="1" customFormat="1" ht="14.25" spans="1:16">
      <c r="A42" s="3" t="s">
        <v>112</v>
      </c>
      <c r="B42" s="3" t="s">
        <v>113</v>
      </c>
      <c r="C42" s="2">
        <v>110</v>
      </c>
      <c r="D42" s="2">
        <v>0</v>
      </c>
      <c r="E42" s="2">
        <v>847.2</v>
      </c>
      <c r="F42" s="2">
        <v>277.8</v>
      </c>
      <c r="G42" s="2">
        <v>55.4</v>
      </c>
      <c r="H42" s="2">
        <v>27.6</v>
      </c>
      <c r="I42" s="2">
        <v>0</v>
      </c>
      <c r="J42" s="2">
        <v>193.2</v>
      </c>
      <c r="K42" s="2">
        <v>0</v>
      </c>
      <c r="L42" s="2">
        <v>134.4</v>
      </c>
      <c r="M42" s="2">
        <v>189.6</v>
      </c>
      <c r="N42" s="2">
        <v>588</v>
      </c>
      <c r="O42" s="2">
        <v>2423.2</v>
      </c>
      <c r="P42" s="1" t="str" cm="1">
        <f t="array" ref="P42">INDEX($C$1:$N$1,0,MATCH(MAX($C42:$N42),$C42:$N42,0))</f>
        <v>三月领料（KG）</v>
      </c>
    </row>
    <row r="43" s="1" customFormat="1" ht="14.25" spans="1:16">
      <c r="A43" s="3" t="s">
        <v>114</v>
      </c>
      <c r="B43" s="3" t="s">
        <v>115</v>
      </c>
      <c r="C43" s="2">
        <v>3735.8</v>
      </c>
      <c r="D43" s="2">
        <v>279.2</v>
      </c>
      <c r="E43" s="2">
        <v>2350.6</v>
      </c>
      <c r="F43" s="2">
        <v>3244.8</v>
      </c>
      <c r="G43" s="2">
        <v>1579.6</v>
      </c>
      <c r="H43" s="2">
        <v>1180</v>
      </c>
      <c r="I43" s="2">
        <v>2061</v>
      </c>
      <c r="J43" s="2">
        <v>2400.6</v>
      </c>
      <c r="K43" s="2">
        <v>2602.8</v>
      </c>
      <c r="L43" s="2">
        <v>1797</v>
      </c>
      <c r="M43" s="2">
        <v>2773.8</v>
      </c>
      <c r="N43" s="2">
        <v>2096</v>
      </c>
      <c r="O43" s="2">
        <v>26101.2</v>
      </c>
      <c r="P43" s="1" t="str" cm="1">
        <f t="array" ref="P43">INDEX($C$1:$N$1,0,MATCH(MAX($C43:$N43),$C43:$N43,0))</f>
        <v>一月领料（KG）</v>
      </c>
    </row>
    <row r="44" s="1" customFormat="1" ht="14.25" spans="1:16">
      <c r="A44" s="3" t="s">
        <v>116</v>
      </c>
      <c r="B44" s="3" t="s">
        <v>117</v>
      </c>
      <c r="C44" s="2">
        <v>150</v>
      </c>
      <c r="D44" s="2">
        <v>0</v>
      </c>
      <c r="E44" s="2">
        <v>86.4</v>
      </c>
      <c r="F44" s="2">
        <v>34.5</v>
      </c>
      <c r="G44" s="2">
        <v>307.3</v>
      </c>
      <c r="H44" s="2">
        <v>0</v>
      </c>
      <c r="I44" s="2">
        <v>0</v>
      </c>
      <c r="J44" s="2">
        <v>181.4</v>
      </c>
      <c r="K44" s="2">
        <v>370.6</v>
      </c>
      <c r="L44" s="2">
        <v>436.8</v>
      </c>
      <c r="M44" s="2">
        <v>102.2</v>
      </c>
      <c r="N44" s="2">
        <v>722.8</v>
      </c>
      <c r="O44" s="2">
        <v>2392</v>
      </c>
      <c r="P44" s="1" t="str" cm="1">
        <f t="array" ref="P44">INDEX($C$1:$N$1,0,MATCH(MAX($C44:$N44),$C44:$N44,0))</f>
        <v>十二月领料（KG）</v>
      </c>
    </row>
    <row r="45" s="1" customFormat="1" ht="14.25" spans="1:16">
      <c r="A45" s="3" t="s">
        <v>118</v>
      </c>
      <c r="B45" s="3" t="s">
        <v>119</v>
      </c>
      <c r="C45" s="2">
        <v>401</v>
      </c>
      <c r="D45" s="2">
        <v>0</v>
      </c>
      <c r="E45" s="2">
        <v>187.2</v>
      </c>
      <c r="F45" s="2">
        <v>0</v>
      </c>
      <c r="G45" s="2">
        <v>255.8</v>
      </c>
      <c r="H45" s="2">
        <v>0</v>
      </c>
      <c r="I45" s="2">
        <v>0</v>
      </c>
      <c r="J45" s="2">
        <v>59.6</v>
      </c>
      <c r="K45" s="2">
        <v>250</v>
      </c>
      <c r="L45" s="2">
        <v>0</v>
      </c>
      <c r="M45" s="2">
        <v>29.6</v>
      </c>
      <c r="N45" s="2">
        <v>0</v>
      </c>
      <c r="O45" s="2">
        <v>1183.2</v>
      </c>
      <c r="P45" s="1" t="str" cm="1">
        <f t="array" ref="P45">INDEX($C$1:$N$1,0,MATCH(MAX($C45:$N45),$C45:$N45,0))</f>
        <v>一月领料（KG）</v>
      </c>
    </row>
    <row r="46" s="1" customFormat="1" ht="14.25" spans="1:16">
      <c r="A46" s="3" t="s">
        <v>120</v>
      </c>
      <c r="B46" s="3" t="s">
        <v>121</v>
      </c>
      <c r="C46" s="2">
        <v>0</v>
      </c>
      <c r="D46" s="2">
        <v>0</v>
      </c>
      <c r="E46" s="2">
        <v>2965.8</v>
      </c>
      <c r="F46" s="2">
        <v>2613.4</v>
      </c>
      <c r="G46" s="2">
        <v>364.6</v>
      </c>
      <c r="H46" s="2">
        <v>1005.8</v>
      </c>
      <c r="I46" s="2">
        <v>2151.4</v>
      </c>
      <c r="J46" s="2">
        <v>0</v>
      </c>
      <c r="K46" s="2">
        <v>2414</v>
      </c>
      <c r="L46" s="2">
        <v>1743</v>
      </c>
      <c r="M46" s="2">
        <v>3055.8</v>
      </c>
      <c r="N46" s="2">
        <v>2563.2</v>
      </c>
      <c r="O46" s="2">
        <v>18877</v>
      </c>
      <c r="P46" s="1" t="str" cm="1">
        <f t="array" ref="P46">INDEX($C$1:$N$1,0,MATCH(MAX($C46:$N46),$C46:$N46,0))</f>
        <v>十一月领料（KG）</v>
      </c>
    </row>
    <row r="47" s="1" customFormat="1" ht="14.25" spans="1:16">
      <c r="A47" s="3" t="s">
        <v>122</v>
      </c>
      <c r="B47" s="3" t="s">
        <v>123</v>
      </c>
      <c r="C47" s="2">
        <v>177.4</v>
      </c>
      <c r="D47" s="2">
        <v>0</v>
      </c>
      <c r="E47" s="2">
        <v>679.4</v>
      </c>
      <c r="F47" s="2">
        <v>115.4</v>
      </c>
      <c r="G47" s="2">
        <v>44.8</v>
      </c>
      <c r="H47" s="2">
        <v>135.4</v>
      </c>
      <c r="I47" s="2">
        <v>0</v>
      </c>
      <c r="J47" s="2">
        <v>0</v>
      </c>
      <c r="K47" s="2">
        <v>0</v>
      </c>
      <c r="L47" s="2">
        <v>355</v>
      </c>
      <c r="M47" s="2">
        <v>122.2</v>
      </c>
      <c r="N47" s="2">
        <v>0</v>
      </c>
      <c r="O47" s="2">
        <v>1629.6</v>
      </c>
      <c r="P47" s="1" t="str" cm="1">
        <f t="array" ref="P47">INDEX($C$1:$N$1,0,MATCH(MAX($C47:$N47),$C47:$N47,0))</f>
        <v>三月领料（KG）</v>
      </c>
    </row>
    <row r="48" s="1" customFormat="1" ht="14.25" spans="1:16">
      <c r="A48" s="3" t="s">
        <v>124</v>
      </c>
      <c r="B48" s="3" t="s">
        <v>125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1465.8</v>
      </c>
      <c r="M48" s="2">
        <v>0</v>
      </c>
      <c r="N48" s="2">
        <v>0</v>
      </c>
      <c r="O48" s="2">
        <v>1465.8</v>
      </c>
      <c r="P48" s="1" t="str" cm="1">
        <f t="array" ref="P48">INDEX($C$1:$N$1,0,MATCH(MAX($C48:$N48),$C48:$N48,0))</f>
        <v>十月领料（KG）</v>
      </c>
    </row>
    <row r="49" s="1" customFormat="1" ht="14.25" spans="1:16">
      <c r="A49" s="3" t="s">
        <v>126</v>
      </c>
      <c r="B49" s="3" t="s">
        <v>127</v>
      </c>
      <c r="C49" s="2">
        <v>279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279</v>
      </c>
      <c r="P49" s="1" t="str" cm="1">
        <f t="array" ref="P49">INDEX($C$1:$N$1,0,MATCH(MAX($C49:$N49),$C49:$N49,0))</f>
        <v>一月领料（KG）</v>
      </c>
    </row>
    <row r="50" s="1" customFormat="1" ht="14.25" spans="1:16">
      <c r="A50" s="3" t="s">
        <v>128</v>
      </c>
      <c r="B50" s="3" t="s">
        <v>129</v>
      </c>
      <c r="C50" s="2">
        <v>57</v>
      </c>
      <c r="D50" s="2">
        <v>0</v>
      </c>
      <c r="E50" s="2">
        <v>63.2</v>
      </c>
      <c r="F50" s="2">
        <v>0</v>
      </c>
      <c r="G50" s="2">
        <v>0</v>
      </c>
      <c r="H50" s="2">
        <v>0</v>
      </c>
      <c r="I50" s="2">
        <v>67.4</v>
      </c>
      <c r="J50" s="2">
        <v>34.6</v>
      </c>
      <c r="K50" s="2">
        <v>55.2</v>
      </c>
      <c r="L50" s="2">
        <v>136.8</v>
      </c>
      <c r="M50" s="2">
        <v>94.5</v>
      </c>
      <c r="N50" s="2">
        <v>0</v>
      </c>
      <c r="O50" s="2">
        <v>508.7</v>
      </c>
      <c r="P50" s="1" t="str" cm="1">
        <f t="array" ref="P50">INDEX($C$1:$N$1,0,MATCH(MAX($C50:$N50),$C50:$N50,0))</f>
        <v>十月领料（KG）</v>
      </c>
    </row>
    <row r="51" s="1" customFormat="1" ht="14.25" spans="1:16">
      <c r="A51" s="3" t="s">
        <v>130</v>
      </c>
      <c r="B51" s="3" t="s">
        <v>131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259.4</v>
      </c>
      <c r="M51" s="2">
        <v>0</v>
      </c>
      <c r="N51" s="2">
        <v>0</v>
      </c>
      <c r="O51" s="2">
        <v>259.4</v>
      </c>
      <c r="P51" s="1" t="str" cm="1">
        <f t="array" ref="P51">INDEX($C$1:$N$1,0,MATCH(MAX($C51:$N51),$C51:$N51,0))</f>
        <v>十月领料（KG）</v>
      </c>
    </row>
    <row r="52" s="1" customFormat="1" ht="14.25" spans="1:16">
      <c r="A52" s="3" t="s">
        <v>132</v>
      </c>
      <c r="B52" s="3" t="s">
        <v>133</v>
      </c>
      <c r="C52" s="2">
        <v>310.6</v>
      </c>
      <c r="D52" s="2">
        <v>58</v>
      </c>
      <c r="E52" s="2">
        <v>89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56.8</v>
      </c>
      <c r="L52" s="2">
        <v>0</v>
      </c>
      <c r="M52" s="2">
        <v>490.4</v>
      </c>
      <c r="N52" s="2">
        <v>0</v>
      </c>
      <c r="O52" s="2">
        <v>1004.8</v>
      </c>
      <c r="P52" s="1" t="str" cm="1">
        <f t="array" ref="P52">INDEX($C$1:$N$1,0,MATCH(MAX($C52:$N52),$C52:$N52,0))</f>
        <v>十一月领料（KG）</v>
      </c>
    </row>
    <row r="53" s="1" customFormat="1" ht="14.25" spans="1:16">
      <c r="A53" s="3" t="s">
        <v>134</v>
      </c>
      <c r="B53" s="3" t="s">
        <v>135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1088.9</v>
      </c>
      <c r="M53" s="2">
        <v>541.8</v>
      </c>
      <c r="N53" s="2">
        <v>0</v>
      </c>
      <c r="O53" s="2">
        <v>1630.7</v>
      </c>
      <c r="P53" s="1" t="str" cm="1">
        <f t="array" ref="P53">INDEX($C$1:$N$1,0,MATCH(MAX($C53:$N53),$C53:$N53,0))</f>
        <v>十月领料（KG）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2025-09-09T02:22:00Z</dcterms:created>
  <dcterms:modified xsi:type="dcterms:W3CDTF">2025-09-12T02:50:08Z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4B03C04CB005462DB3B536CDA9219A7F_11</vt:lpwstr>
  </property>
  <property fmtid="{D5CDD505-2E9C-101B-9397-08002B2CF9AE}" pid="3" name="KSOProductBuildVer">
    <vt:lpwstr>2052-12.8.2.18606</vt:lpwstr>
  </property>
</Properties>
</file>