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<sst xmlns="http://schemas.openxmlformats.org/spreadsheetml/2006/main" count="244" uniqueCount="75">
  <si>
    <t>品名</t>
  </si>
  <si>
    <t xml:space="preserve">    拣选 </t>
  </si>
  <si>
    <t>包装工序</t>
  </si>
  <si>
    <t>批号</t>
  </si>
  <si>
    <t>产地</t>
  </si>
  <si>
    <t>批量/放行数量（kg）</t>
  </si>
  <si>
    <t>质量状态</t>
  </si>
  <si>
    <t>原料批号</t>
  </si>
  <si>
    <t>投料量（kg）</t>
  </si>
  <si>
    <t>产出量</t>
  </si>
  <si>
    <t>可见损耗量</t>
  </si>
  <si>
    <t>收率</t>
  </si>
  <si>
    <t>总产出量</t>
  </si>
  <si>
    <t>接收量</t>
  </si>
  <si>
    <t>成品水分%</t>
  </si>
  <si>
    <t>总损耗量</t>
  </si>
  <si>
    <t>实际总收率</t>
  </si>
  <si>
    <t>茯苓</t>
  </si>
  <si>
    <t>云南</t>
  </si>
  <si>
    <t>合格</t>
  </si>
  <si>
    <t>2633.5</t>
  </si>
  <si>
    <t>220104-01</t>
  </si>
  <si>
    <t>2094</t>
  </si>
  <si>
    <t>220104-02</t>
  </si>
  <si>
    <t>2996.5</t>
  </si>
  <si>
    <t>2963.3</t>
  </si>
  <si>
    <t>515</t>
  </si>
  <si>
    <t>3480</t>
  </si>
  <si>
    <t xml:space="preserve">云南 </t>
  </si>
  <si>
    <t>1438</t>
  </si>
  <si>
    <t>248</t>
  </si>
  <si>
    <t>4946</t>
  </si>
  <si>
    <t>302.4</t>
  </si>
  <si>
    <t>3657.6</t>
  </si>
  <si>
    <t>1999.5</t>
  </si>
  <si>
    <t>1185.4</t>
  </si>
  <si>
    <t>2995.7</t>
  </si>
  <si>
    <t>149.5</t>
  </si>
  <si>
    <t>29.98</t>
  </si>
  <si>
    <t>5498.5</t>
  </si>
  <si>
    <t>249.5</t>
  </si>
  <si>
    <t>3599.6</t>
  </si>
  <si>
    <t>4989</t>
  </si>
  <si>
    <t>3997.5</t>
  </si>
  <si>
    <t>749.9</t>
  </si>
  <si>
    <t>3970</t>
  </si>
  <si>
    <t>349.78</t>
  </si>
  <si>
    <t>4900</t>
  </si>
  <si>
    <t>147.5</t>
  </si>
  <si>
    <t>2649</t>
  </si>
  <si>
    <t>626.79</t>
  </si>
  <si>
    <t>1464</t>
  </si>
  <si>
    <t>899.3</t>
  </si>
  <si>
    <t>1999</t>
  </si>
  <si>
    <t>2942</t>
  </si>
  <si>
    <t>3045</t>
  </si>
  <si>
    <t>1296.5</t>
  </si>
  <si>
    <t>4963</t>
  </si>
  <si>
    <t>221211-01</t>
  </si>
  <si>
    <t>1986</t>
  </si>
  <si>
    <t>128.85</t>
  </si>
  <si>
    <t>2983.6</t>
  </si>
  <si>
    <t>2971</t>
  </si>
  <si>
    <t>2990.75</t>
  </si>
  <si>
    <t>296.5</t>
  </si>
  <si>
    <t>2969.5</t>
  </si>
  <si>
    <t>221211-02</t>
  </si>
  <si>
    <t>1989</t>
  </si>
  <si>
    <t>1694.5</t>
  </si>
  <si>
    <t>749.5</t>
  </si>
  <si>
    <t>863</t>
  </si>
  <si>
    <t>3126</t>
  </si>
  <si>
    <t>828.6</t>
  </si>
  <si>
    <t>3041.4</t>
  </si>
  <si>
    <t>2986.5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</si>
</sst>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1504F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76" fontId="3" fillId="5" borderId="4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NumberFormat="1" applyFont="1" applyFill="1" applyBorder="1" applyAlignment="1">
      <alignment horizontal="center" vertical="center"/>
    </xf>
    <xf numFmtId="10" fontId="3" fillId="7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2"/>
  <sheetViews>
    <sheetView tabSelected="1" workbookViewId="0">
      <selection activeCell="L5" sqref="L5"/>
    </sheetView>
  </sheetViews>
  <sheetFormatPr defaultColWidth="8.88888888888889" defaultRowHeight="14.4"/>
  <cols>
    <col min="7" max="8" width="10.6666666666667"/>
  </cols>
  <sheetData>
    <row r="1" ht="15.6" spans="1:18">
      <c r="A1" s="1" t="s">
        <v>0</v>
      </c>
      <c r="B1" s="1"/>
      <c r="C1" s="1"/>
      <c r="D1" s="1"/>
      <c r="E1" s="1"/>
      <c r="F1" s="1"/>
      <c r="G1" s="2" t="s">
        <v>1</v>
      </c>
      <c r="H1" s="3"/>
      <c r="I1" s="3"/>
      <c r="J1" s="11"/>
      <c r="K1" s="12"/>
      <c r="L1" s="13" t="s">
        <v>2</v>
      </c>
      <c r="M1" s="14"/>
      <c r="N1" s="14"/>
      <c r="O1" s="15"/>
      <c r="P1" s="1"/>
      <c r="Q1" s="22"/>
      <c r="R1" s="22"/>
    </row>
    <row r="2" ht="62.4" spans="1:18">
      <c r="A2" s="4" t="s">
        <v>0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5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10</v>
      </c>
      <c r="N2" s="4" t="s">
        <v>9</v>
      </c>
      <c r="O2" s="4" t="s">
        <v>11</v>
      </c>
      <c r="P2" s="4" t="s">
        <v>14</v>
      </c>
      <c r="Q2" s="5" t="s">
        <v>15</v>
      </c>
      <c r="R2" s="5" t="s">
        <v>16</v>
      </c>
    </row>
    <row r="3" spans="1:18">
      <c r="A3" s="6" t="s">
        <v>17</v>
      </c>
      <c r="B3" s="6">
        <v>201203</v>
      </c>
      <c r="C3" s="6" t="s">
        <v>18</v>
      </c>
      <c r="D3" s="6">
        <v>2192.75</v>
      </c>
      <c r="E3" s="7" t="s">
        <v>19</v>
      </c>
      <c r="F3" s="8">
        <v>201229</v>
      </c>
      <c r="G3" s="9">
        <v>2699.79</v>
      </c>
      <c r="H3" s="10">
        <v>2633.5</v>
      </c>
      <c r="I3" s="8">
        <v>43.6</v>
      </c>
      <c r="J3" s="16">
        <v>0.975446238411136</v>
      </c>
      <c r="K3" s="17" t="s">
        <v>20</v>
      </c>
      <c r="L3" s="18">
        <v>2223.5</v>
      </c>
      <c r="M3" s="19">
        <v>0.3</v>
      </c>
      <c r="N3" s="18">
        <v>2193</v>
      </c>
      <c r="O3" s="20">
        <v>0.98628288733978</v>
      </c>
      <c r="P3" s="21">
        <v>16.3</v>
      </c>
      <c r="Q3" s="19">
        <f t="shared" ref="Q3:Q52" si="0">I3+M3</f>
        <v>43.9</v>
      </c>
      <c r="R3" s="20">
        <f t="shared" ref="R3:R52" si="1">N3/G3</f>
        <v>0.812285399975554</v>
      </c>
    </row>
    <row r="4" spans="1:18">
      <c r="A4" s="6" t="s">
        <v>17</v>
      </c>
      <c r="B4" s="6">
        <v>220104</v>
      </c>
      <c r="C4" s="6" t="s">
        <v>18</v>
      </c>
      <c r="D4" s="6">
        <v>2090.75</v>
      </c>
      <c r="E4" s="7" t="s">
        <v>19</v>
      </c>
      <c r="F4" s="8" t="s">
        <v>21</v>
      </c>
      <c r="G4" s="9">
        <v>2100</v>
      </c>
      <c r="H4" s="10">
        <v>2094</v>
      </c>
      <c r="I4" s="8">
        <v>6</v>
      </c>
      <c r="J4" s="16">
        <v>0.997142857142857</v>
      </c>
      <c r="K4" s="17" t="s">
        <v>22</v>
      </c>
      <c r="L4" s="18">
        <v>2094</v>
      </c>
      <c r="M4" s="19">
        <v>0</v>
      </c>
      <c r="N4" s="18">
        <v>2091.75</v>
      </c>
      <c r="O4" s="20">
        <v>0.998925501432665</v>
      </c>
      <c r="P4" s="21">
        <v>17</v>
      </c>
      <c r="Q4" s="19">
        <f t="shared" si="0"/>
        <v>6</v>
      </c>
      <c r="R4" s="20">
        <f t="shared" si="1"/>
        <v>0.996071428571429</v>
      </c>
    </row>
    <row r="5" spans="1:18">
      <c r="A5" s="6" t="s">
        <v>17</v>
      </c>
      <c r="B5" s="6">
        <v>220102</v>
      </c>
      <c r="C5" s="6" t="s">
        <v>18</v>
      </c>
      <c r="D5" s="6">
        <v>2994.5</v>
      </c>
      <c r="E5" s="7" t="s">
        <v>19</v>
      </c>
      <c r="F5" s="8" t="s">
        <v>23</v>
      </c>
      <c r="G5" s="9">
        <v>3000</v>
      </c>
      <c r="H5" s="10">
        <v>2996.5</v>
      </c>
      <c r="I5" s="8">
        <v>3.5</v>
      </c>
      <c r="J5" s="16">
        <v>0.998833333333333</v>
      </c>
      <c r="K5" s="17" t="s">
        <v>24</v>
      </c>
      <c r="L5" s="18">
        <v>2996.5</v>
      </c>
      <c r="M5" s="19">
        <v>0.2</v>
      </c>
      <c r="N5" s="18">
        <v>2994.8</v>
      </c>
      <c r="O5" s="20">
        <v>0.999432671450025</v>
      </c>
      <c r="P5" s="21">
        <v>17</v>
      </c>
      <c r="Q5" s="19">
        <f t="shared" si="0"/>
        <v>3.7</v>
      </c>
      <c r="R5" s="20">
        <f t="shared" si="1"/>
        <v>0.998266666666667</v>
      </c>
    </row>
    <row r="6" spans="1:18">
      <c r="A6" s="6" t="s">
        <v>17</v>
      </c>
      <c r="B6" s="6">
        <v>220103</v>
      </c>
      <c r="C6" s="6" t="s">
        <v>18</v>
      </c>
      <c r="D6" s="6">
        <v>2960.5</v>
      </c>
      <c r="E6" s="7" t="s">
        <v>19</v>
      </c>
      <c r="F6" s="8" t="s">
        <v>23</v>
      </c>
      <c r="G6" s="9">
        <v>3000</v>
      </c>
      <c r="H6" s="10">
        <v>2963.3</v>
      </c>
      <c r="I6" s="8">
        <v>33.3</v>
      </c>
      <c r="J6" s="16">
        <v>0.987766666666667</v>
      </c>
      <c r="K6" s="17" t="s">
        <v>25</v>
      </c>
      <c r="L6" s="18">
        <v>2963.3</v>
      </c>
      <c r="M6" s="19">
        <v>0</v>
      </c>
      <c r="N6" s="18">
        <v>2960.82</v>
      </c>
      <c r="O6" s="20">
        <v>0.999163095197921</v>
      </c>
      <c r="P6" s="21">
        <v>16.9</v>
      </c>
      <c r="Q6" s="19">
        <f t="shared" si="0"/>
        <v>33.3</v>
      </c>
      <c r="R6" s="20">
        <f t="shared" si="1"/>
        <v>0.98694</v>
      </c>
    </row>
    <row r="7" spans="1:18">
      <c r="A7" s="6" t="s">
        <v>17</v>
      </c>
      <c r="B7" s="6">
        <v>220201</v>
      </c>
      <c r="C7" s="6" t="s">
        <v>18</v>
      </c>
      <c r="D7" s="6">
        <v>512</v>
      </c>
      <c r="E7" s="7" t="s">
        <v>19</v>
      </c>
      <c r="F7" s="8">
        <v>211108</v>
      </c>
      <c r="G7" s="9">
        <v>519.7</v>
      </c>
      <c r="H7" s="10">
        <v>515</v>
      </c>
      <c r="I7" s="8">
        <v>4.2</v>
      </c>
      <c r="J7" s="16">
        <v>0.990956320954397</v>
      </c>
      <c r="K7" s="17" t="s">
        <v>26</v>
      </c>
      <c r="L7" s="18">
        <v>515</v>
      </c>
      <c r="M7" s="19">
        <v>0.5</v>
      </c>
      <c r="N7" s="18">
        <v>512.1</v>
      </c>
      <c r="O7" s="20">
        <v>0.994368932038835</v>
      </c>
      <c r="P7" s="21">
        <v>15.5</v>
      </c>
      <c r="Q7" s="19">
        <f t="shared" si="0"/>
        <v>4.7</v>
      </c>
      <c r="R7" s="20">
        <f t="shared" si="1"/>
        <v>0.985376178564556</v>
      </c>
    </row>
    <row r="8" spans="1:18">
      <c r="A8" s="6" t="s">
        <v>17</v>
      </c>
      <c r="B8" s="6">
        <v>220202</v>
      </c>
      <c r="C8" s="6" t="s">
        <v>18</v>
      </c>
      <c r="D8" s="6">
        <v>3468</v>
      </c>
      <c r="E8" s="7" t="s">
        <v>19</v>
      </c>
      <c r="F8" s="8" t="s">
        <v>23</v>
      </c>
      <c r="G8" s="9">
        <v>3500</v>
      </c>
      <c r="H8" s="10">
        <v>3480</v>
      </c>
      <c r="I8" s="8">
        <v>18</v>
      </c>
      <c r="J8" s="16">
        <v>0.994285714285714</v>
      </c>
      <c r="K8" s="17" t="s">
        <v>27</v>
      </c>
      <c r="L8" s="18">
        <v>3480</v>
      </c>
      <c r="M8" s="19">
        <v>0.6</v>
      </c>
      <c r="N8" s="18">
        <v>3468.31</v>
      </c>
      <c r="O8" s="20">
        <v>0.996640804597701</v>
      </c>
      <c r="P8" s="21">
        <v>16.8</v>
      </c>
      <c r="Q8" s="19">
        <f t="shared" si="0"/>
        <v>18.6</v>
      </c>
      <c r="R8" s="20">
        <f t="shared" si="1"/>
        <v>0.990945714285714</v>
      </c>
    </row>
    <row r="9" spans="1:18">
      <c r="A9" s="6" t="s">
        <v>17</v>
      </c>
      <c r="B9" s="6">
        <v>220302</v>
      </c>
      <c r="C9" s="6" t="s">
        <v>28</v>
      </c>
      <c r="D9" s="6">
        <v>1434.5</v>
      </c>
      <c r="E9" s="7" t="s">
        <v>19</v>
      </c>
      <c r="F9" s="8" t="s">
        <v>23</v>
      </c>
      <c r="G9" s="9">
        <v>1450</v>
      </c>
      <c r="H9" s="10">
        <v>1438</v>
      </c>
      <c r="I9" s="8">
        <v>6.5</v>
      </c>
      <c r="J9" s="16">
        <v>0.991724137931035</v>
      </c>
      <c r="K9" s="17" t="s">
        <v>29</v>
      </c>
      <c r="L9" s="18">
        <v>1438</v>
      </c>
      <c r="M9" s="19">
        <v>0.5</v>
      </c>
      <c r="N9" s="18">
        <v>1434.68</v>
      </c>
      <c r="O9" s="20">
        <f>N9/L9</f>
        <v>0.99769123783032</v>
      </c>
      <c r="P9" s="21">
        <v>16.4</v>
      </c>
      <c r="Q9" s="19">
        <f t="shared" si="0"/>
        <v>7</v>
      </c>
      <c r="R9" s="20">
        <f t="shared" si="1"/>
        <v>0.989434482758621</v>
      </c>
    </row>
    <row r="10" spans="1:18">
      <c r="A10" s="6" t="s">
        <v>17</v>
      </c>
      <c r="B10" s="6">
        <v>220301</v>
      </c>
      <c r="C10" s="6" t="s">
        <v>18</v>
      </c>
      <c r="D10" s="6">
        <v>246</v>
      </c>
      <c r="E10" s="7" t="s">
        <v>19</v>
      </c>
      <c r="F10" s="8" t="s">
        <v>23</v>
      </c>
      <c r="G10" s="9">
        <v>250</v>
      </c>
      <c r="H10" s="10">
        <v>248</v>
      </c>
      <c r="I10" s="8">
        <v>2</v>
      </c>
      <c r="J10" s="16">
        <v>0.992</v>
      </c>
      <c r="K10" s="17" t="s">
        <v>30</v>
      </c>
      <c r="L10" s="18">
        <v>248</v>
      </c>
      <c r="M10" s="19">
        <v>0.4</v>
      </c>
      <c r="N10" s="18">
        <v>246.11</v>
      </c>
      <c r="O10" s="20">
        <v>0.992379032258065</v>
      </c>
      <c r="P10" s="21">
        <v>17</v>
      </c>
      <c r="Q10" s="19">
        <f t="shared" si="0"/>
        <v>2.4</v>
      </c>
      <c r="R10" s="20">
        <f t="shared" si="1"/>
        <v>0.98444</v>
      </c>
    </row>
    <row r="11" spans="1:18">
      <c r="A11" s="6" t="s">
        <v>17</v>
      </c>
      <c r="B11" s="6">
        <v>220303</v>
      </c>
      <c r="C11" s="6" t="s">
        <v>18</v>
      </c>
      <c r="D11" s="6">
        <v>4942.5</v>
      </c>
      <c r="E11" s="7" t="s">
        <v>19</v>
      </c>
      <c r="F11" s="8" t="s">
        <v>23</v>
      </c>
      <c r="G11" s="9">
        <v>5000</v>
      </c>
      <c r="H11" s="10">
        <v>4946</v>
      </c>
      <c r="I11" s="8"/>
      <c r="J11" s="16">
        <v>0.9892</v>
      </c>
      <c r="K11" s="17" t="s">
        <v>31</v>
      </c>
      <c r="L11" s="18">
        <v>4946</v>
      </c>
      <c r="M11" s="19">
        <v>0.5</v>
      </c>
      <c r="N11" s="18">
        <v>4942.9</v>
      </c>
      <c r="O11" s="20">
        <v>0.999373230893651</v>
      </c>
      <c r="P11" s="21">
        <v>16.8</v>
      </c>
      <c r="Q11" s="19">
        <f t="shared" si="0"/>
        <v>0.5</v>
      </c>
      <c r="R11" s="20">
        <f t="shared" si="1"/>
        <v>0.98858</v>
      </c>
    </row>
    <row r="12" spans="1:18">
      <c r="A12" s="6" t="s">
        <v>17</v>
      </c>
      <c r="B12" s="6">
        <v>220401</v>
      </c>
      <c r="C12" s="6" t="s">
        <v>18</v>
      </c>
      <c r="D12" s="6">
        <v>300</v>
      </c>
      <c r="E12" s="7" t="s">
        <v>19</v>
      </c>
      <c r="F12" s="8">
        <v>220329</v>
      </c>
      <c r="G12" s="9">
        <v>350</v>
      </c>
      <c r="H12" s="10">
        <v>302.4</v>
      </c>
      <c r="I12" s="8">
        <v>39.9</v>
      </c>
      <c r="J12" s="16">
        <v>0.864</v>
      </c>
      <c r="K12" s="17" t="s">
        <v>32</v>
      </c>
      <c r="L12" s="18">
        <v>302.4</v>
      </c>
      <c r="M12" s="19">
        <v>0</v>
      </c>
      <c r="N12" s="18">
        <v>300.2</v>
      </c>
      <c r="O12" s="20">
        <v>0.992724867724868</v>
      </c>
      <c r="P12" s="21">
        <v>14.6</v>
      </c>
      <c r="Q12" s="19">
        <f t="shared" si="0"/>
        <v>39.9</v>
      </c>
      <c r="R12" s="20">
        <f t="shared" si="1"/>
        <v>0.857714285714286</v>
      </c>
    </row>
    <row r="13" spans="1:18">
      <c r="A13" s="6" t="s">
        <v>17</v>
      </c>
      <c r="B13" s="6">
        <v>220501</v>
      </c>
      <c r="C13" s="6" t="s">
        <v>18</v>
      </c>
      <c r="D13" s="6">
        <v>3655</v>
      </c>
      <c r="E13" s="7" t="s">
        <v>19</v>
      </c>
      <c r="F13" s="8" t="s">
        <v>23</v>
      </c>
      <c r="G13" s="9">
        <v>3699.64</v>
      </c>
      <c r="H13" s="10">
        <v>3657.6</v>
      </c>
      <c r="I13" s="8">
        <v>32.1</v>
      </c>
      <c r="J13" s="16">
        <v>0.988636732222595</v>
      </c>
      <c r="K13" s="17" t="s">
        <v>33</v>
      </c>
      <c r="L13" s="18">
        <v>3657.6</v>
      </c>
      <c r="M13" s="19">
        <v>0</v>
      </c>
      <c r="N13" s="18">
        <v>3655.5</v>
      </c>
      <c r="O13" s="20">
        <v>0.999425853018373</v>
      </c>
      <c r="P13" s="21">
        <v>17</v>
      </c>
      <c r="Q13" s="19">
        <f t="shared" si="0"/>
        <v>32.1</v>
      </c>
      <c r="R13" s="20">
        <f t="shared" si="1"/>
        <v>0.988069109426863</v>
      </c>
    </row>
    <row r="14" spans="1:18">
      <c r="A14" s="6" t="s">
        <v>17</v>
      </c>
      <c r="B14" s="6">
        <v>220502</v>
      </c>
      <c r="C14" s="6" t="s">
        <v>18</v>
      </c>
      <c r="D14" s="6">
        <v>1998.5</v>
      </c>
      <c r="E14" s="7" t="s">
        <v>19</v>
      </c>
      <c r="F14" s="8">
        <v>220329</v>
      </c>
      <c r="G14" s="9">
        <v>2000</v>
      </c>
      <c r="H14" s="10">
        <v>1999.5</v>
      </c>
      <c r="I14" s="8">
        <v>0.1</v>
      </c>
      <c r="J14" s="16">
        <v>0.99975</v>
      </c>
      <c r="K14" s="17" t="s">
        <v>34</v>
      </c>
      <c r="L14" s="18">
        <v>1999.5</v>
      </c>
      <c r="M14" s="19">
        <v>0.1</v>
      </c>
      <c r="N14" s="18">
        <v>1998.76</v>
      </c>
      <c r="O14" s="20">
        <v>0.999629907476869</v>
      </c>
      <c r="P14" s="21">
        <v>15.1</v>
      </c>
      <c r="Q14" s="19">
        <f t="shared" si="0"/>
        <v>0.2</v>
      </c>
      <c r="R14" s="20">
        <f t="shared" si="1"/>
        <v>0.99938</v>
      </c>
    </row>
    <row r="15" spans="1:18">
      <c r="A15" s="6" t="s">
        <v>17</v>
      </c>
      <c r="B15" s="6">
        <v>220504</v>
      </c>
      <c r="C15" s="6" t="s">
        <v>18</v>
      </c>
      <c r="D15" s="6">
        <v>1180.5</v>
      </c>
      <c r="E15" s="7" t="s">
        <v>19</v>
      </c>
      <c r="F15" s="8" t="s">
        <v>21</v>
      </c>
      <c r="G15" s="9">
        <v>1200</v>
      </c>
      <c r="H15" s="10">
        <v>1185.4</v>
      </c>
      <c r="I15" s="8">
        <v>1.46</v>
      </c>
      <c r="J15" s="16">
        <v>0.987833333333333</v>
      </c>
      <c r="K15" s="17" t="s">
        <v>35</v>
      </c>
      <c r="L15" s="18">
        <v>1185.4</v>
      </c>
      <c r="M15" s="19">
        <v>0.5</v>
      </c>
      <c r="N15" s="18">
        <v>1180.725</v>
      </c>
      <c r="O15" s="20">
        <v>0.996056183566728</v>
      </c>
      <c r="P15" s="21">
        <v>17</v>
      </c>
      <c r="Q15" s="19">
        <f t="shared" si="0"/>
        <v>1.96</v>
      </c>
      <c r="R15" s="20">
        <f t="shared" si="1"/>
        <v>0.9839375</v>
      </c>
    </row>
    <row r="16" spans="1:18">
      <c r="A16" s="6" t="s">
        <v>17</v>
      </c>
      <c r="B16" s="6">
        <v>220503</v>
      </c>
      <c r="C16" s="6" t="s">
        <v>28</v>
      </c>
      <c r="D16" s="6">
        <v>2993.5</v>
      </c>
      <c r="E16" s="7" t="s">
        <v>19</v>
      </c>
      <c r="F16" s="8">
        <v>220329</v>
      </c>
      <c r="G16" s="9">
        <v>3000</v>
      </c>
      <c r="H16" s="10">
        <v>2995.7</v>
      </c>
      <c r="I16" s="8">
        <v>3</v>
      </c>
      <c r="J16" s="16">
        <v>0.998566666666667</v>
      </c>
      <c r="K16" s="17" t="s">
        <v>36</v>
      </c>
      <c r="L16" s="18">
        <v>2995.7</v>
      </c>
      <c r="M16" s="19">
        <v>0.3</v>
      </c>
      <c r="N16" s="18">
        <v>2993.8</v>
      </c>
      <c r="O16" s="20">
        <v>0.999365757585873</v>
      </c>
      <c r="P16" s="21">
        <v>15.6</v>
      </c>
      <c r="Q16" s="19">
        <f t="shared" si="0"/>
        <v>3.3</v>
      </c>
      <c r="R16" s="20">
        <f t="shared" si="1"/>
        <v>0.997933333333333</v>
      </c>
    </row>
    <row r="17" spans="1:18">
      <c r="A17" s="6" t="s">
        <v>17</v>
      </c>
      <c r="B17" s="6">
        <v>220602</v>
      </c>
      <c r="C17" s="6" t="s">
        <v>18</v>
      </c>
      <c r="D17" s="6">
        <v>147.25</v>
      </c>
      <c r="E17" s="7" t="s">
        <v>19</v>
      </c>
      <c r="F17" s="8" t="s">
        <v>21</v>
      </c>
      <c r="G17" s="9">
        <v>150</v>
      </c>
      <c r="H17" s="10">
        <v>149.5</v>
      </c>
      <c r="I17" s="8">
        <v>0.5</v>
      </c>
      <c r="J17" s="16">
        <v>0.996666666666667</v>
      </c>
      <c r="K17" s="17" t="s">
        <v>37</v>
      </c>
      <c r="L17" s="18">
        <v>149.5</v>
      </c>
      <c r="M17" s="19">
        <v>0</v>
      </c>
      <c r="N17" s="18">
        <v>147.5</v>
      </c>
      <c r="O17" s="20">
        <v>0.986622073578595</v>
      </c>
      <c r="P17" s="21">
        <v>17</v>
      </c>
      <c r="Q17" s="19">
        <f t="shared" si="0"/>
        <v>0.5</v>
      </c>
      <c r="R17" s="20">
        <f t="shared" si="1"/>
        <v>0.983333333333333</v>
      </c>
    </row>
    <row r="18" spans="1:18">
      <c r="A18" s="6" t="s">
        <v>17</v>
      </c>
      <c r="B18" s="6">
        <v>220601</v>
      </c>
      <c r="C18" s="6" t="s">
        <v>18</v>
      </c>
      <c r="D18" s="6">
        <v>29</v>
      </c>
      <c r="E18" s="7" t="s">
        <v>19</v>
      </c>
      <c r="F18" s="8">
        <v>220329</v>
      </c>
      <c r="G18" s="9">
        <v>30</v>
      </c>
      <c r="H18" s="10">
        <v>29.98</v>
      </c>
      <c r="I18" s="8">
        <v>0.02</v>
      </c>
      <c r="J18" s="16">
        <v>0.999333333333333</v>
      </c>
      <c r="K18" s="17" t="s">
        <v>38</v>
      </c>
      <c r="L18" s="18">
        <v>29.98</v>
      </c>
      <c r="M18" s="19">
        <v>0.01</v>
      </c>
      <c r="N18" s="18">
        <v>29.52</v>
      </c>
      <c r="O18" s="20">
        <v>0.984656437625083</v>
      </c>
      <c r="P18" s="21">
        <v>15</v>
      </c>
      <c r="Q18" s="19">
        <f t="shared" si="0"/>
        <v>0.03</v>
      </c>
      <c r="R18" s="20">
        <f t="shared" si="1"/>
        <v>0.984</v>
      </c>
    </row>
    <row r="19" spans="1:18">
      <c r="A19" s="6" t="s">
        <v>17</v>
      </c>
      <c r="B19" s="6">
        <v>220603</v>
      </c>
      <c r="C19" s="6" t="s">
        <v>18</v>
      </c>
      <c r="D19" s="6">
        <v>5486.5</v>
      </c>
      <c r="E19" s="7" t="s">
        <v>19</v>
      </c>
      <c r="F19" s="8">
        <v>220329</v>
      </c>
      <c r="G19" s="9">
        <v>5500</v>
      </c>
      <c r="H19" s="10">
        <v>5498.5</v>
      </c>
      <c r="I19" s="8">
        <v>1.3</v>
      </c>
      <c r="J19" s="16">
        <v>0.999727272727273</v>
      </c>
      <c r="K19" s="17" t="s">
        <v>39</v>
      </c>
      <c r="L19" s="18">
        <v>5498.5</v>
      </c>
      <c r="M19" s="19">
        <v>0.5</v>
      </c>
      <c r="N19" s="18">
        <v>5486.99</v>
      </c>
      <c r="O19" s="20">
        <v>0.997906701827771</v>
      </c>
      <c r="P19" s="21">
        <v>16.3</v>
      </c>
      <c r="Q19" s="19">
        <f t="shared" si="0"/>
        <v>1.8</v>
      </c>
      <c r="R19" s="20">
        <f t="shared" si="1"/>
        <v>0.997634545454545</v>
      </c>
    </row>
    <row r="20" spans="1:18">
      <c r="A20" s="6" t="s">
        <v>17</v>
      </c>
      <c r="B20" s="6">
        <v>220702</v>
      </c>
      <c r="C20" s="6" t="s">
        <v>18</v>
      </c>
      <c r="D20" s="6">
        <v>50</v>
      </c>
      <c r="E20" s="7" t="s">
        <v>19</v>
      </c>
      <c r="F20" s="8">
        <v>220329</v>
      </c>
      <c r="G20" s="9">
        <v>250</v>
      </c>
      <c r="H20" s="10">
        <v>249.5</v>
      </c>
      <c r="I20" s="8">
        <v>0.1</v>
      </c>
      <c r="J20" s="16">
        <v>0.998</v>
      </c>
      <c r="K20" s="17" t="s">
        <v>40</v>
      </c>
      <c r="L20" s="18">
        <v>51</v>
      </c>
      <c r="M20" s="19">
        <v>0.02</v>
      </c>
      <c r="N20" s="18">
        <v>50.06</v>
      </c>
      <c r="O20" s="20">
        <v>0.98156862745098</v>
      </c>
      <c r="P20" s="21">
        <v>16.1</v>
      </c>
      <c r="Q20" s="19">
        <f t="shared" si="0"/>
        <v>0.12</v>
      </c>
      <c r="R20" s="20">
        <f t="shared" si="1"/>
        <v>0.20024</v>
      </c>
    </row>
    <row r="21" spans="1:18">
      <c r="A21" s="6" t="s">
        <v>17</v>
      </c>
      <c r="B21" s="6">
        <v>220703</v>
      </c>
      <c r="C21" s="6" t="s">
        <v>18</v>
      </c>
      <c r="D21" s="6">
        <v>3598</v>
      </c>
      <c r="E21" s="7" t="s">
        <v>19</v>
      </c>
      <c r="F21" s="8">
        <v>220329</v>
      </c>
      <c r="G21" s="9">
        <v>3600</v>
      </c>
      <c r="H21" s="10">
        <v>3599.6</v>
      </c>
      <c r="I21" s="8">
        <v>0.3</v>
      </c>
      <c r="J21" s="16">
        <v>0.999888888888889</v>
      </c>
      <c r="K21" s="17" t="s">
        <v>41</v>
      </c>
      <c r="L21" s="18">
        <v>3599.6</v>
      </c>
      <c r="M21" s="19">
        <v>0.2</v>
      </c>
      <c r="N21" s="18">
        <v>3598.4</v>
      </c>
      <c r="O21" s="20">
        <v>0.999666629625514</v>
      </c>
      <c r="P21" s="21">
        <v>15.3</v>
      </c>
      <c r="Q21" s="19">
        <f t="shared" si="0"/>
        <v>0.5</v>
      </c>
      <c r="R21" s="20">
        <f t="shared" si="1"/>
        <v>0.999555555555556</v>
      </c>
    </row>
    <row r="22" spans="1:18">
      <c r="A22" s="6" t="s">
        <v>17</v>
      </c>
      <c r="B22" s="6">
        <v>220803</v>
      </c>
      <c r="C22" s="6" t="s">
        <v>28</v>
      </c>
      <c r="D22" s="6">
        <v>4986.5</v>
      </c>
      <c r="E22" s="7" t="s">
        <v>19</v>
      </c>
      <c r="F22" s="8">
        <v>220817</v>
      </c>
      <c r="G22" s="9">
        <v>5000</v>
      </c>
      <c r="H22" s="10">
        <v>4989</v>
      </c>
      <c r="I22" s="8">
        <v>9</v>
      </c>
      <c r="J22" s="16">
        <v>0.9978</v>
      </c>
      <c r="K22" s="17" t="s">
        <v>42</v>
      </c>
      <c r="L22" s="18">
        <v>4989</v>
      </c>
      <c r="M22" s="19">
        <v>0.5</v>
      </c>
      <c r="N22" s="18">
        <v>4986.88</v>
      </c>
      <c r="O22" s="20">
        <v>0.999575065143315</v>
      </c>
      <c r="P22" s="21">
        <v>15.3</v>
      </c>
      <c r="Q22" s="19">
        <f t="shared" si="0"/>
        <v>9.5</v>
      </c>
      <c r="R22" s="20">
        <f t="shared" si="1"/>
        <v>0.997376</v>
      </c>
    </row>
    <row r="23" spans="1:18">
      <c r="A23" s="6" t="s">
        <v>17</v>
      </c>
      <c r="B23" s="6">
        <v>220801</v>
      </c>
      <c r="C23" s="6" t="s">
        <v>28</v>
      </c>
      <c r="D23" s="6">
        <v>3995</v>
      </c>
      <c r="E23" s="7" t="s">
        <v>19</v>
      </c>
      <c r="F23" s="8">
        <v>220329</v>
      </c>
      <c r="G23" s="9">
        <v>4000</v>
      </c>
      <c r="H23" s="10">
        <v>3997.5</v>
      </c>
      <c r="I23" s="8">
        <v>2</v>
      </c>
      <c r="J23" s="16">
        <v>0.999375</v>
      </c>
      <c r="K23" s="17" t="s">
        <v>43</v>
      </c>
      <c r="L23" s="18">
        <v>3997.5</v>
      </c>
      <c r="M23" s="19">
        <v>0.2</v>
      </c>
      <c r="N23" s="18">
        <v>3995.35</v>
      </c>
      <c r="O23" s="20">
        <v>0.999462163852408</v>
      </c>
      <c r="P23" s="21">
        <v>16</v>
      </c>
      <c r="Q23" s="19">
        <f t="shared" si="0"/>
        <v>2.2</v>
      </c>
      <c r="R23" s="20">
        <f t="shared" si="1"/>
        <v>0.9988375</v>
      </c>
    </row>
    <row r="24" spans="1:18">
      <c r="A24" s="6" t="s">
        <v>17</v>
      </c>
      <c r="B24" s="6">
        <v>220804</v>
      </c>
      <c r="C24" s="6" t="s">
        <v>18</v>
      </c>
      <c r="D24" s="6">
        <v>25</v>
      </c>
      <c r="E24" s="7" t="s">
        <v>19</v>
      </c>
      <c r="F24" s="8">
        <v>220329</v>
      </c>
      <c r="G24" s="9">
        <v>750</v>
      </c>
      <c r="H24" s="10">
        <v>749.9</v>
      </c>
      <c r="I24" s="8">
        <v>0.1</v>
      </c>
      <c r="J24" s="16">
        <v>0.999866666666667</v>
      </c>
      <c r="K24" s="17" t="s">
        <v>44</v>
      </c>
      <c r="L24" s="18">
        <v>251.9</v>
      </c>
      <c r="M24" s="19">
        <v>0.1</v>
      </c>
      <c r="N24" s="18">
        <v>251.44</v>
      </c>
      <c r="O24" s="20">
        <v>0.998173878523223</v>
      </c>
      <c r="P24" s="21">
        <v>15.2</v>
      </c>
      <c r="Q24" s="19">
        <f t="shared" si="0"/>
        <v>0.2</v>
      </c>
      <c r="R24" s="20">
        <f t="shared" si="1"/>
        <v>0.335253333333333</v>
      </c>
    </row>
    <row r="25" spans="1:18">
      <c r="A25" s="6" t="s">
        <v>17</v>
      </c>
      <c r="B25" s="6">
        <v>220802</v>
      </c>
      <c r="C25" s="6" t="s">
        <v>18</v>
      </c>
      <c r="D25" s="6">
        <v>3968.5</v>
      </c>
      <c r="E25" s="7" t="s">
        <v>19</v>
      </c>
      <c r="F25" s="8" t="s">
        <v>21</v>
      </c>
      <c r="G25" s="9">
        <v>4000</v>
      </c>
      <c r="H25" s="10">
        <v>3970</v>
      </c>
      <c r="I25" s="8">
        <v>26</v>
      </c>
      <c r="J25" s="16">
        <v>0.9925</v>
      </c>
      <c r="K25" s="17" t="s">
        <v>45</v>
      </c>
      <c r="L25" s="18">
        <v>3970</v>
      </c>
      <c r="M25" s="19">
        <v>0.1</v>
      </c>
      <c r="N25" s="18">
        <v>3968.7</v>
      </c>
      <c r="O25" s="20">
        <v>0.999672544080604</v>
      </c>
      <c r="P25" s="21">
        <v>16.7</v>
      </c>
      <c r="Q25" s="19">
        <f t="shared" si="0"/>
        <v>26.1</v>
      </c>
      <c r="R25" s="20">
        <f t="shared" si="1"/>
        <v>0.992175</v>
      </c>
    </row>
    <row r="26" spans="1:18">
      <c r="A26" s="6" t="s">
        <v>17</v>
      </c>
      <c r="B26" s="6">
        <v>220905</v>
      </c>
      <c r="C26" s="6" t="s">
        <v>18</v>
      </c>
      <c r="D26" s="6">
        <v>348.5</v>
      </c>
      <c r="E26" s="7" t="s">
        <v>19</v>
      </c>
      <c r="F26" s="8">
        <v>220329</v>
      </c>
      <c r="G26" s="9">
        <v>350</v>
      </c>
      <c r="H26" s="10">
        <v>349.78</v>
      </c>
      <c r="I26" s="8">
        <v>0.22</v>
      </c>
      <c r="J26" s="16">
        <v>0.999371428571428</v>
      </c>
      <c r="K26" s="17" t="s">
        <v>46</v>
      </c>
      <c r="L26" s="18">
        <v>349.78</v>
      </c>
      <c r="M26" s="19">
        <v>0.01</v>
      </c>
      <c r="N26" s="18">
        <v>349.59</v>
      </c>
      <c r="O26" s="20">
        <v>0.999456801418034</v>
      </c>
      <c r="P26" s="21">
        <v>15.2</v>
      </c>
      <c r="Q26" s="19">
        <f t="shared" si="0"/>
        <v>0.23</v>
      </c>
      <c r="R26" s="20">
        <f t="shared" si="1"/>
        <v>0.998828571428571</v>
      </c>
    </row>
    <row r="27" spans="1:18">
      <c r="A27" s="6" t="s">
        <v>17</v>
      </c>
      <c r="B27" s="6">
        <v>220904</v>
      </c>
      <c r="C27" s="6" t="s">
        <v>18</v>
      </c>
      <c r="D27" s="6">
        <v>4898</v>
      </c>
      <c r="E27" s="7" t="s">
        <v>19</v>
      </c>
      <c r="F27" s="8">
        <v>220817</v>
      </c>
      <c r="G27" s="9">
        <v>5000</v>
      </c>
      <c r="H27" s="10">
        <v>4900</v>
      </c>
      <c r="I27" s="8">
        <v>95</v>
      </c>
      <c r="J27" s="16">
        <v>0.98</v>
      </c>
      <c r="K27" s="17" t="s">
        <v>47</v>
      </c>
      <c r="L27" s="18">
        <v>4900</v>
      </c>
      <c r="M27" s="19">
        <v>0.3</v>
      </c>
      <c r="N27" s="18">
        <v>4898.33</v>
      </c>
      <c r="O27" s="20">
        <v>0.999659183673469</v>
      </c>
      <c r="P27" s="21">
        <v>15.7</v>
      </c>
      <c r="Q27" s="19">
        <f t="shared" si="0"/>
        <v>95.3</v>
      </c>
      <c r="R27" s="20">
        <f t="shared" si="1"/>
        <v>0.979666</v>
      </c>
    </row>
    <row r="28" spans="1:18">
      <c r="A28" s="6" t="s">
        <v>17</v>
      </c>
      <c r="B28" s="6">
        <v>220902</v>
      </c>
      <c r="C28" s="6" t="s">
        <v>18</v>
      </c>
      <c r="D28" s="6">
        <v>145.4</v>
      </c>
      <c r="E28" s="7" t="s">
        <v>19</v>
      </c>
      <c r="F28" s="8" t="s">
        <v>21</v>
      </c>
      <c r="G28" s="9">
        <v>150</v>
      </c>
      <c r="H28" s="10">
        <v>147.5</v>
      </c>
      <c r="I28" s="8">
        <v>0.8</v>
      </c>
      <c r="J28" s="16">
        <v>0.983333333333333</v>
      </c>
      <c r="K28" s="17" t="s">
        <v>48</v>
      </c>
      <c r="L28" s="18">
        <v>147.5</v>
      </c>
      <c r="M28" s="19">
        <v>0.2</v>
      </c>
      <c r="N28" s="18">
        <v>145.6</v>
      </c>
      <c r="O28" s="20">
        <v>0.987118644067797</v>
      </c>
      <c r="P28" s="21">
        <v>17</v>
      </c>
      <c r="Q28" s="19">
        <f t="shared" si="0"/>
        <v>1</v>
      </c>
      <c r="R28" s="20">
        <f t="shared" si="1"/>
        <v>0.970666666666667</v>
      </c>
    </row>
    <row r="29" spans="1:18">
      <c r="A29" s="6" t="s">
        <v>17</v>
      </c>
      <c r="B29" s="6">
        <v>220903</v>
      </c>
      <c r="C29" s="6" t="s">
        <v>18</v>
      </c>
      <c r="D29" s="6">
        <v>2293.5</v>
      </c>
      <c r="E29" s="7" t="s">
        <v>19</v>
      </c>
      <c r="F29" s="8">
        <v>220329</v>
      </c>
      <c r="G29" s="9">
        <v>2650</v>
      </c>
      <c r="H29" s="10">
        <v>2649</v>
      </c>
      <c r="I29" s="8">
        <v>0.2</v>
      </c>
      <c r="J29" s="16">
        <v>0.999622641509434</v>
      </c>
      <c r="K29" s="17" t="s">
        <v>49</v>
      </c>
      <c r="L29" s="18">
        <v>2294</v>
      </c>
      <c r="M29" s="19">
        <v>0.1</v>
      </c>
      <c r="N29" s="18">
        <v>2293.72</v>
      </c>
      <c r="O29" s="20">
        <v>0.999877942458588</v>
      </c>
      <c r="P29" s="21">
        <v>15.8</v>
      </c>
      <c r="Q29" s="19">
        <f t="shared" si="0"/>
        <v>0.3</v>
      </c>
      <c r="R29" s="20">
        <f t="shared" si="1"/>
        <v>0.865554716981132</v>
      </c>
    </row>
    <row r="30" spans="1:18">
      <c r="A30" s="6" t="s">
        <v>17</v>
      </c>
      <c r="B30" s="6">
        <v>220901</v>
      </c>
      <c r="C30" s="6" t="s">
        <v>18</v>
      </c>
      <c r="D30" s="6">
        <v>624.5</v>
      </c>
      <c r="E30" s="7" t="s">
        <v>19</v>
      </c>
      <c r="F30" s="8">
        <v>210320</v>
      </c>
      <c r="G30" s="9">
        <v>636.79</v>
      </c>
      <c r="H30" s="10">
        <v>626.79</v>
      </c>
      <c r="I30" s="8">
        <v>10</v>
      </c>
      <c r="J30" s="16">
        <v>0.984296235807723</v>
      </c>
      <c r="K30" s="17" t="s">
        <v>50</v>
      </c>
      <c r="L30" s="18">
        <v>626.79</v>
      </c>
      <c r="M30" s="19">
        <v>0</v>
      </c>
      <c r="N30" s="18">
        <v>624.73</v>
      </c>
      <c r="O30" s="20">
        <v>0.996713412785782</v>
      </c>
      <c r="P30" s="21">
        <v>12.3</v>
      </c>
      <c r="Q30" s="19">
        <f t="shared" si="0"/>
        <v>10</v>
      </c>
      <c r="R30" s="20">
        <f t="shared" si="1"/>
        <v>0.981061260384114</v>
      </c>
    </row>
    <row r="31" spans="1:18">
      <c r="A31" s="6" t="s">
        <v>17</v>
      </c>
      <c r="B31" s="6">
        <v>221002</v>
      </c>
      <c r="C31" s="6" t="s">
        <v>28</v>
      </c>
      <c r="D31" s="6">
        <v>1463</v>
      </c>
      <c r="E31" s="7" t="s">
        <v>19</v>
      </c>
      <c r="F31" s="8">
        <v>220329</v>
      </c>
      <c r="G31" s="9">
        <v>1464.7</v>
      </c>
      <c r="H31" s="10">
        <v>1464</v>
      </c>
      <c r="I31" s="8">
        <v>0.1</v>
      </c>
      <c r="J31" s="16">
        <v>0.999522086434082</v>
      </c>
      <c r="K31" s="17" t="s">
        <v>51</v>
      </c>
      <c r="L31" s="18">
        <v>1464</v>
      </c>
      <c r="M31" s="19">
        <v>0.1</v>
      </c>
      <c r="N31" s="18">
        <v>1463.3</v>
      </c>
      <c r="O31" s="20">
        <v>0.999521857923497</v>
      </c>
      <c r="P31" s="21">
        <v>15.6</v>
      </c>
      <c r="Q31" s="19">
        <f t="shared" si="0"/>
        <v>0.2</v>
      </c>
      <c r="R31" s="20">
        <f t="shared" si="1"/>
        <v>0.999044172868164</v>
      </c>
    </row>
    <row r="32" spans="1:18">
      <c r="A32" s="6" t="s">
        <v>17</v>
      </c>
      <c r="B32" s="6">
        <v>221001</v>
      </c>
      <c r="C32" s="6" t="s">
        <v>28</v>
      </c>
      <c r="D32" s="6">
        <v>897</v>
      </c>
      <c r="E32" s="7" t="s">
        <v>19</v>
      </c>
      <c r="F32" s="8">
        <v>220329</v>
      </c>
      <c r="G32" s="9">
        <v>900</v>
      </c>
      <c r="H32" s="10">
        <v>899.3</v>
      </c>
      <c r="I32" s="8">
        <v>0.5</v>
      </c>
      <c r="J32" s="16">
        <v>0.999222222222222</v>
      </c>
      <c r="K32" s="17" t="s">
        <v>52</v>
      </c>
      <c r="L32" s="18">
        <v>899.3</v>
      </c>
      <c r="M32" s="19">
        <v>0.05</v>
      </c>
      <c r="N32" s="18">
        <v>897.52</v>
      </c>
      <c r="O32" s="20">
        <v>0.998020682753253</v>
      </c>
      <c r="P32" s="21">
        <v>15.6</v>
      </c>
      <c r="Q32" s="19">
        <f t="shared" si="0"/>
        <v>0.55</v>
      </c>
      <c r="R32" s="20">
        <f t="shared" si="1"/>
        <v>0.997244444444444</v>
      </c>
    </row>
    <row r="33" spans="1:18">
      <c r="A33" s="6" t="s">
        <v>17</v>
      </c>
      <c r="B33" s="6">
        <v>221003</v>
      </c>
      <c r="C33" s="6" t="s">
        <v>18</v>
      </c>
      <c r="D33" s="6">
        <v>1998</v>
      </c>
      <c r="E33" s="7" t="s">
        <v>19</v>
      </c>
      <c r="F33" s="8">
        <v>221014</v>
      </c>
      <c r="G33" s="9">
        <v>1999.7</v>
      </c>
      <c r="H33" s="10">
        <v>1999</v>
      </c>
      <c r="I33" s="8">
        <v>0.5</v>
      </c>
      <c r="J33" s="16">
        <v>0.999649947492124</v>
      </c>
      <c r="K33" s="17" t="s">
        <v>53</v>
      </c>
      <c r="L33" s="18">
        <v>1999</v>
      </c>
      <c r="M33" s="19">
        <v>0.3</v>
      </c>
      <c r="N33" s="18">
        <v>1998.16</v>
      </c>
      <c r="O33" s="20">
        <v>0.999579789894948</v>
      </c>
      <c r="P33" s="21">
        <v>15</v>
      </c>
      <c r="Q33" s="19">
        <f t="shared" si="0"/>
        <v>0.8</v>
      </c>
      <c r="R33" s="20">
        <f t="shared" si="1"/>
        <v>0.999229884482672</v>
      </c>
    </row>
    <row r="34" spans="1:18">
      <c r="A34" s="6" t="s">
        <v>17</v>
      </c>
      <c r="B34" s="6">
        <v>221102</v>
      </c>
      <c r="C34" s="6" t="s">
        <v>18</v>
      </c>
      <c r="D34" s="6">
        <v>2936.5</v>
      </c>
      <c r="E34" s="7" t="s">
        <v>19</v>
      </c>
      <c r="F34" s="8">
        <v>220817</v>
      </c>
      <c r="G34" s="9">
        <v>2999.4</v>
      </c>
      <c r="H34" s="10">
        <v>2942</v>
      </c>
      <c r="I34" s="8">
        <v>50</v>
      </c>
      <c r="J34" s="16">
        <v>0.980862839234514</v>
      </c>
      <c r="K34" s="17" t="s">
        <v>54</v>
      </c>
      <c r="L34" s="18">
        <v>2942</v>
      </c>
      <c r="M34" s="19">
        <v>0.3</v>
      </c>
      <c r="N34" s="18">
        <v>2937</v>
      </c>
      <c r="O34" s="20">
        <v>0.998300475866757</v>
      </c>
      <c r="P34" s="21">
        <v>16.1</v>
      </c>
      <c r="Q34" s="19">
        <f t="shared" si="0"/>
        <v>50.3</v>
      </c>
      <c r="R34" s="20">
        <f t="shared" si="1"/>
        <v>0.979195839167833</v>
      </c>
    </row>
    <row r="35" spans="1:18">
      <c r="A35" s="6" t="s">
        <v>17</v>
      </c>
      <c r="B35" s="6">
        <v>221103</v>
      </c>
      <c r="C35" s="6" t="s">
        <v>28</v>
      </c>
      <c r="D35" s="6">
        <v>3044</v>
      </c>
      <c r="E35" s="7" t="s">
        <v>19</v>
      </c>
      <c r="F35" s="8">
        <v>221030</v>
      </c>
      <c r="G35" s="9">
        <v>3046.7</v>
      </c>
      <c r="H35" s="10">
        <v>3045</v>
      </c>
      <c r="I35" s="8">
        <v>1.2</v>
      </c>
      <c r="J35" s="16">
        <v>0.999442019233925</v>
      </c>
      <c r="K35" s="17" t="s">
        <v>55</v>
      </c>
      <c r="L35" s="18">
        <v>3045</v>
      </c>
      <c r="M35" s="19">
        <v>0.1</v>
      </c>
      <c r="N35" s="18">
        <v>3044.5</v>
      </c>
      <c r="O35" s="20">
        <v>0.999835796387521</v>
      </c>
      <c r="P35" s="21">
        <v>16</v>
      </c>
      <c r="Q35" s="19">
        <f t="shared" si="0"/>
        <v>1.3</v>
      </c>
      <c r="R35" s="20">
        <f t="shared" si="1"/>
        <v>0.999277907243903</v>
      </c>
    </row>
    <row r="36" spans="1:18">
      <c r="A36" s="6" t="s">
        <v>17</v>
      </c>
      <c r="B36" s="6">
        <v>221104</v>
      </c>
      <c r="C36" s="6" t="s">
        <v>18</v>
      </c>
      <c r="D36" s="6">
        <v>1279</v>
      </c>
      <c r="E36" s="7" t="s">
        <v>19</v>
      </c>
      <c r="F36" s="8" t="s">
        <v>21</v>
      </c>
      <c r="G36" s="9">
        <v>1300</v>
      </c>
      <c r="H36" s="10">
        <v>1296.5</v>
      </c>
      <c r="I36" s="8">
        <v>3.5</v>
      </c>
      <c r="J36" s="16">
        <v>0.997307692307692</v>
      </c>
      <c r="K36" s="17" t="s">
        <v>56</v>
      </c>
      <c r="L36" s="18">
        <v>1296.5</v>
      </c>
      <c r="M36" s="19">
        <v>0.1</v>
      </c>
      <c r="N36" s="18">
        <v>1279.1</v>
      </c>
      <c r="O36" s="20">
        <v>0.986579251831855</v>
      </c>
      <c r="P36" s="21">
        <v>16.9</v>
      </c>
      <c r="Q36" s="19">
        <f t="shared" si="0"/>
        <v>3.6</v>
      </c>
      <c r="R36" s="20">
        <f t="shared" si="1"/>
        <v>0.983923076923077</v>
      </c>
    </row>
    <row r="37" spans="1:18">
      <c r="A37" s="6" t="s">
        <v>17</v>
      </c>
      <c r="B37" s="6">
        <v>221201</v>
      </c>
      <c r="C37" s="6" t="s">
        <v>18</v>
      </c>
      <c r="D37" s="6">
        <v>3949.5</v>
      </c>
      <c r="E37" s="7" t="s">
        <v>19</v>
      </c>
      <c r="F37" s="8">
        <v>221203</v>
      </c>
      <c r="G37" s="9">
        <v>5000</v>
      </c>
      <c r="H37" s="10">
        <v>4963</v>
      </c>
      <c r="I37" s="8">
        <v>30</v>
      </c>
      <c r="J37" s="16">
        <v>0.9926</v>
      </c>
      <c r="K37" s="17" t="s">
        <v>57</v>
      </c>
      <c r="L37" s="18">
        <v>3952</v>
      </c>
      <c r="M37" s="19">
        <v>0.2</v>
      </c>
      <c r="N37" s="18">
        <v>3950.01</v>
      </c>
      <c r="O37" s="20">
        <v>0.999496457489879</v>
      </c>
      <c r="P37" s="21">
        <v>16.5</v>
      </c>
      <c r="Q37" s="19">
        <f t="shared" si="0"/>
        <v>30.2</v>
      </c>
      <c r="R37" s="20">
        <f t="shared" si="1"/>
        <v>0.790002</v>
      </c>
    </row>
    <row r="38" spans="1:18">
      <c r="A38" s="6" t="s">
        <v>17</v>
      </c>
      <c r="B38" s="6">
        <v>230103</v>
      </c>
      <c r="C38" s="6" t="s">
        <v>18</v>
      </c>
      <c r="D38" s="6">
        <v>1984</v>
      </c>
      <c r="E38" s="7" t="s">
        <v>19</v>
      </c>
      <c r="F38" s="8" t="s">
        <v>58</v>
      </c>
      <c r="G38" s="9">
        <v>2000</v>
      </c>
      <c r="H38" s="10">
        <v>1986</v>
      </c>
      <c r="I38" s="8">
        <v>8</v>
      </c>
      <c r="J38" s="16">
        <v>0.993</v>
      </c>
      <c r="K38" s="17" t="s">
        <v>59</v>
      </c>
      <c r="L38" s="18">
        <v>1986</v>
      </c>
      <c r="M38" s="19">
        <v>0.1</v>
      </c>
      <c r="N38" s="18">
        <v>1984.36</v>
      </c>
      <c r="O38" s="20">
        <v>0.999174219536757</v>
      </c>
      <c r="P38" s="21">
        <v>17</v>
      </c>
      <c r="Q38" s="19">
        <f t="shared" si="0"/>
        <v>8.1</v>
      </c>
      <c r="R38" s="20">
        <f t="shared" si="1"/>
        <v>0.99218</v>
      </c>
    </row>
    <row r="39" spans="1:18">
      <c r="A39" s="6" t="s">
        <v>17</v>
      </c>
      <c r="B39" s="6">
        <v>230101</v>
      </c>
      <c r="C39" s="6" t="s">
        <v>18</v>
      </c>
      <c r="D39" s="6">
        <v>14</v>
      </c>
      <c r="E39" s="7" t="s">
        <v>19</v>
      </c>
      <c r="F39" s="8">
        <v>221203</v>
      </c>
      <c r="G39" s="9">
        <v>130</v>
      </c>
      <c r="H39" s="10">
        <v>128.85</v>
      </c>
      <c r="I39" s="8">
        <v>0.8</v>
      </c>
      <c r="J39" s="16">
        <v>0.991153846153846</v>
      </c>
      <c r="K39" s="17" t="s">
        <v>60</v>
      </c>
      <c r="L39" s="18">
        <v>14.85</v>
      </c>
      <c r="M39" s="19">
        <v>0.2</v>
      </c>
      <c r="N39" s="18">
        <v>14.48</v>
      </c>
      <c r="O39" s="20">
        <v>0.975084175084175</v>
      </c>
      <c r="P39" s="21">
        <v>14.8</v>
      </c>
      <c r="Q39" s="19">
        <f t="shared" si="0"/>
        <v>1</v>
      </c>
      <c r="R39" s="20">
        <f t="shared" si="1"/>
        <v>0.111384615384615</v>
      </c>
    </row>
    <row r="40" spans="1:18">
      <c r="A40" s="6" t="s">
        <v>17</v>
      </c>
      <c r="B40" s="6">
        <v>230102</v>
      </c>
      <c r="C40" s="6" t="s">
        <v>18</v>
      </c>
      <c r="D40" s="6">
        <v>2982</v>
      </c>
      <c r="E40" s="7" t="s">
        <v>19</v>
      </c>
      <c r="F40" s="8" t="s">
        <v>58</v>
      </c>
      <c r="G40" s="9">
        <v>3000</v>
      </c>
      <c r="H40" s="10">
        <v>2983.6</v>
      </c>
      <c r="I40" s="8">
        <v>10.6</v>
      </c>
      <c r="J40" s="16">
        <v>0.994533333333333</v>
      </c>
      <c r="K40" s="17" t="s">
        <v>61</v>
      </c>
      <c r="L40" s="18">
        <v>2983.6</v>
      </c>
      <c r="M40" s="19">
        <v>0.5</v>
      </c>
      <c r="N40" s="18">
        <v>2982.1</v>
      </c>
      <c r="O40" s="20">
        <v>0.999497251642311</v>
      </c>
      <c r="P40" s="21">
        <v>17</v>
      </c>
      <c r="Q40" s="19">
        <f t="shared" si="0"/>
        <v>11.1</v>
      </c>
      <c r="R40" s="20">
        <f t="shared" si="1"/>
        <v>0.994033333333333</v>
      </c>
    </row>
    <row r="41" spans="1:18">
      <c r="A41" s="6" t="s">
        <v>17</v>
      </c>
      <c r="B41" s="6">
        <v>230201</v>
      </c>
      <c r="C41" s="6" t="s">
        <v>18</v>
      </c>
      <c r="D41" s="6">
        <v>2969</v>
      </c>
      <c r="E41" s="7" t="s">
        <v>19</v>
      </c>
      <c r="F41" s="8">
        <v>221203</v>
      </c>
      <c r="G41" s="9">
        <v>3000</v>
      </c>
      <c r="H41" s="10">
        <v>2971</v>
      </c>
      <c r="I41" s="8">
        <v>10</v>
      </c>
      <c r="J41" s="16">
        <v>0.990333333333333</v>
      </c>
      <c r="K41" s="17" t="s">
        <v>62</v>
      </c>
      <c r="L41" s="18">
        <v>2971</v>
      </c>
      <c r="M41" s="19">
        <v>0.1</v>
      </c>
      <c r="N41" s="18">
        <v>2969.12</v>
      </c>
      <c r="O41" s="20">
        <v>0.999367216425446</v>
      </c>
      <c r="P41" s="21">
        <v>16.3</v>
      </c>
      <c r="Q41" s="19">
        <f t="shared" si="0"/>
        <v>10.1</v>
      </c>
      <c r="R41" s="20">
        <f t="shared" si="1"/>
        <v>0.989706666666667</v>
      </c>
    </row>
    <row r="42" spans="1:18">
      <c r="A42" s="6" t="s">
        <v>17</v>
      </c>
      <c r="B42" s="6">
        <v>230202</v>
      </c>
      <c r="C42" s="6" t="s">
        <v>18</v>
      </c>
      <c r="D42" s="6">
        <v>2988.75</v>
      </c>
      <c r="E42" s="7" t="s">
        <v>19</v>
      </c>
      <c r="F42" s="8" t="s">
        <v>58</v>
      </c>
      <c r="G42" s="9">
        <v>3000</v>
      </c>
      <c r="H42" s="10">
        <v>2990.75</v>
      </c>
      <c r="I42" s="8">
        <v>4.5</v>
      </c>
      <c r="J42" s="16">
        <v>0.996916666666667</v>
      </c>
      <c r="K42" s="17" t="s">
        <v>63</v>
      </c>
      <c r="L42" s="18">
        <v>2990.75</v>
      </c>
      <c r="M42" s="19">
        <v>0.2</v>
      </c>
      <c r="N42" s="18">
        <v>2989</v>
      </c>
      <c r="O42" s="20">
        <v>0.999414862492686</v>
      </c>
      <c r="P42" s="21">
        <v>16.9</v>
      </c>
      <c r="Q42" s="19">
        <f t="shared" si="0"/>
        <v>4.7</v>
      </c>
      <c r="R42" s="20">
        <f t="shared" si="1"/>
        <v>0.996333333333333</v>
      </c>
    </row>
    <row r="43" spans="1:18">
      <c r="A43" s="6" t="s">
        <v>17</v>
      </c>
      <c r="B43" s="6">
        <v>230302</v>
      </c>
      <c r="C43" s="6" t="s">
        <v>18</v>
      </c>
      <c r="D43" s="6">
        <v>295.5</v>
      </c>
      <c r="E43" s="7" t="s">
        <v>19</v>
      </c>
      <c r="F43" s="8" t="s">
        <v>58</v>
      </c>
      <c r="G43" s="9">
        <v>300</v>
      </c>
      <c r="H43" s="10">
        <v>296.5</v>
      </c>
      <c r="I43" s="8">
        <v>1.3</v>
      </c>
      <c r="J43" s="16">
        <v>0.988333333333333</v>
      </c>
      <c r="K43" s="17" t="s">
        <v>64</v>
      </c>
      <c r="L43" s="18">
        <v>296.5</v>
      </c>
      <c r="M43" s="19">
        <v>0.02</v>
      </c>
      <c r="N43" s="18">
        <v>296.28</v>
      </c>
      <c r="O43" s="20">
        <v>0.999258010118044</v>
      </c>
      <c r="P43" s="21">
        <v>16.9</v>
      </c>
      <c r="Q43" s="19">
        <f t="shared" si="0"/>
        <v>1.32</v>
      </c>
      <c r="R43" s="20">
        <f t="shared" si="1"/>
        <v>0.9876</v>
      </c>
    </row>
    <row r="44" spans="1:18">
      <c r="A44" s="6" t="s">
        <v>17</v>
      </c>
      <c r="B44" s="6">
        <v>230301</v>
      </c>
      <c r="C44" s="6" t="s">
        <v>18</v>
      </c>
      <c r="D44" s="6">
        <v>2968.5</v>
      </c>
      <c r="E44" s="7" t="s">
        <v>19</v>
      </c>
      <c r="F44" s="8">
        <v>221203</v>
      </c>
      <c r="G44" s="9">
        <v>3000</v>
      </c>
      <c r="H44" s="10">
        <v>2969.5</v>
      </c>
      <c r="I44" s="8">
        <v>20</v>
      </c>
      <c r="J44" s="16">
        <v>0.989833333333333</v>
      </c>
      <c r="K44" s="17" t="s">
        <v>65</v>
      </c>
      <c r="L44" s="18">
        <v>2969.5</v>
      </c>
      <c r="M44" s="19">
        <v>0.2</v>
      </c>
      <c r="N44" s="18">
        <v>2969</v>
      </c>
      <c r="O44" s="20">
        <v>0.999831621485099</v>
      </c>
      <c r="P44" s="21">
        <v>15.8</v>
      </c>
      <c r="Q44" s="19">
        <f t="shared" si="0"/>
        <v>20.2</v>
      </c>
      <c r="R44" s="20">
        <f t="shared" si="1"/>
        <v>0.989666666666667</v>
      </c>
    </row>
    <row r="45" spans="1:18">
      <c r="A45" s="6" t="s">
        <v>17</v>
      </c>
      <c r="B45" s="6">
        <v>230303</v>
      </c>
      <c r="C45" s="6" t="s">
        <v>18</v>
      </c>
      <c r="D45" s="6">
        <v>1987</v>
      </c>
      <c r="E45" s="7" t="s">
        <v>19</v>
      </c>
      <c r="F45" s="8" t="s">
        <v>66</v>
      </c>
      <c r="G45" s="9">
        <v>2000</v>
      </c>
      <c r="H45" s="10">
        <v>1989</v>
      </c>
      <c r="I45" s="8">
        <v>7</v>
      </c>
      <c r="J45" s="16">
        <v>0.9945</v>
      </c>
      <c r="K45" s="17" t="s">
        <v>67</v>
      </c>
      <c r="L45" s="18">
        <v>1989</v>
      </c>
      <c r="M45" s="19">
        <v>0.1</v>
      </c>
      <c r="N45" s="18">
        <v>1987.57</v>
      </c>
      <c r="O45" s="20">
        <v>0.999281045751634</v>
      </c>
      <c r="P45" s="21">
        <v>16.1</v>
      </c>
      <c r="Q45" s="19">
        <f t="shared" si="0"/>
        <v>7.1</v>
      </c>
      <c r="R45" s="20">
        <f t="shared" si="1"/>
        <v>0.993785</v>
      </c>
    </row>
    <row r="46" spans="1:18">
      <c r="A46" s="6" t="s">
        <v>17</v>
      </c>
      <c r="B46" s="6">
        <v>230304</v>
      </c>
      <c r="C46" s="6" t="s">
        <v>18</v>
      </c>
      <c r="D46" s="6">
        <v>1694</v>
      </c>
      <c r="E46" s="7" t="s">
        <v>19</v>
      </c>
      <c r="F46" s="8" t="s">
        <v>58</v>
      </c>
      <c r="G46" s="9">
        <v>1699.7</v>
      </c>
      <c r="H46" s="10">
        <v>1694.5</v>
      </c>
      <c r="I46" s="8">
        <v>2.5</v>
      </c>
      <c r="J46" s="16">
        <v>0.996940636582926</v>
      </c>
      <c r="K46" s="17" t="s">
        <v>68</v>
      </c>
      <c r="L46" s="18">
        <v>1694.5</v>
      </c>
      <c r="M46" s="19">
        <v>0.1</v>
      </c>
      <c r="N46" s="18">
        <v>1694.13</v>
      </c>
      <c r="O46" s="20">
        <v>0.999781646503393</v>
      </c>
      <c r="P46" s="21">
        <v>17</v>
      </c>
      <c r="Q46" s="19">
        <f t="shared" si="0"/>
        <v>2.6</v>
      </c>
      <c r="R46" s="20">
        <f t="shared" si="1"/>
        <v>0.996722951109019</v>
      </c>
    </row>
    <row r="47" spans="1:18">
      <c r="A47" s="6" t="s">
        <v>17</v>
      </c>
      <c r="B47" s="6">
        <v>230401</v>
      </c>
      <c r="C47" s="6" t="s">
        <v>18</v>
      </c>
      <c r="D47" s="6">
        <v>748.5</v>
      </c>
      <c r="E47" s="7" t="s">
        <v>19</v>
      </c>
      <c r="F47" s="8">
        <v>230402</v>
      </c>
      <c r="G47" s="9">
        <v>750</v>
      </c>
      <c r="H47" s="10">
        <v>749.5</v>
      </c>
      <c r="I47" s="8">
        <v>0.5</v>
      </c>
      <c r="J47" s="16">
        <v>0.999333333333333</v>
      </c>
      <c r="K47" s="17" t="s">
        <v>69</v>
      </c>
      <c r="L47" s="18">
        <v>749.5</v>
      </c>
      <c r="M47" s="19">
        <v>0.05</v>
      </c>
      <c r="N47" s="18">
        <v>748.95</v>
      </c>
      <c r="O47" s="20">
        <v>0.999266177451634</v>
      </c>
      <c r="P47" s="21">
        <v>6.6</v>
      </c>
      <c r="Q47" s="19">
        <f t="shared" si="0"/>
        <v>0.55</v>
      </c>
      <c r="R47" s="20">
        <f t="shared" si="1"/>
        <v>0.9986</v>
      </c>
    </row>
    <row r="48" spans="1:18">
      <c r="A48" s="6" t="s">
        <v>17</v>
      </c>
      <c r="B48" s="6">
        <v>230404</v>
      </c>
      <c r="C48" s="6" t="s">
        <v>18</v>
      </c>
      <c r="D48" s="6">
        <v>862.5</v>
      </c>
      <c r="E48" s="7" t="s">
        <v>19</v>
      </c>
      <c r="F48" s="8">
        <v>221203</v>
      </c>
      <c r="G48" s="9">
        <v>869.7</v>
      </c>
      <c r="H48" s="10">
        <v>863</v>
      </c>
      <c r="I48" s="8">
        <v>2</v>
      </c>
      <c r="J48" s="16">
        <v>0.992296194089916</v>
      </c>
      <c r="K48" s="17" t="s">
        <v>70</v>
      </c>
      <c r="L48" s="18">
        <v>863</v>
      </c>
      <c r="M48" s="19">
        <v>0.1</v>
      </c>
      <c r="N48" s="18">
        <v>862.6</v>
      </c>
      <c r="O48" s="20">
        <v>0.999536500579374</v>
      </c>
      <c r="P48" s="21">
        <v>16</v>
      </c>
      <c r="Q48" s="19">
        <f t="shared" si="0"/>
        <v>2.1</v>
      </c>
      <c r="R48" s="20">
        <f t="shared" si="1"/>
        <v>0.991836265378866</v>
      </c>
    </row>
    <row r="49" spans="1:18">
      <c r="A49" s="6" t="s">
        <v>17</v>
      </c>
      <c r="B49" s="6">
        <v>230405</v>
      </c>
      <c r="C49" s="6" t="s">
        <v>18</v>
      </c>
      <c r="D49" s="6">
        <v>3124.96</v>
      </c>
      <c r="E49" s="7" t="s">
        <v>19</v>
      </c>
      <c r="F49" s="8" t="s">
        <v>66</v>
      </c>
      <c r="G49" s="9">
        <v>3150</v>
      </c>
      <c r="H49" s="10">
        <v>3126</v>
      </c>
      <c r="I49" s="8">
        <v>20</v>
      </c>
      <c r="J49" s="16">
        <v>0.992380952380952</v>
      </c>
      <c r="K49" s="17" t="s">
        <v>71</v>
      </c>
      <c r="L49" s="18">
        <v>3126</v>
      </c>
      <c r="M49" s="19">
        <v>0.2</v>
      </c>
      <c r="N49" s="18">
        <v>3124.96</v>
      </c>
      <c r="O49" s="20">
        <v>0.999667306461932</v>
      </c>
      <c r="P49" s="21">
        <v>16.4</v>
      </c>
      <c r="Q49" s="19">
        <f t="shared" si="0"/>
        <v>20.2</v>
      </c>
      <c r="R49" s="20">
        <f t="shared" si="1"/>
        <v>0.992050793650794</v>
      </c>
    </row>
    <row r="50" spans="1:18">
      <c r="A50" s="6" t="s">
        <v>17</v>
      </c>
      <c r="B50" s="6">
        <v>230403</v>
      </c>
      <c r="C50" s="6" t="s">
        <v>18</v>
      </c>
      <c r="D50" s="6">
        <v>823.5</v>
      </c>
      <c r="E50" s="7" t="s">
        <v>19</v>
      </c>
      <c r="F50" s="8" t="s">
        <v>21</v>
      </c>
      <c r="G50" s="9">
        <v>900</v>
      </c>
      <c r="H50" s="10">
        <v>890</v>
      </c>
      <c r="I50" s="8">
        <v>9.6</v>
      </c>
      <c r="J50" s="16">
        <v>0.988888888888889</v>
      </c>
      <c r="K50" s="17" t="s">
        <v>72</v>
      </c>
      <c r="L50" s="18">
        <v>828.6</v>
      </c>
      <c r="M50" s="19">
        <v>0.1</v>
      </c>
      <c r="N50" s="18">
        <v>823.72</v>
      </c>
      <c r="O50" s="20">
        <v>0.994110547912141</v>
      </c>
      <c r="P50" s="21">
        <v>17</v>
      </c>
      <c r="Q50" s="19">
        <f t="shared" si="0"/>
        <v>9.7</v>
      </c>
      <c r="R50" s="20">
        <f t="shared" si="1"/>
        <v>0.915244444444445</v>
      </c>
    </row>
    <row r="51" spans="1:18">
      <c r="A51" s="6" t="s">
        <v>17</v>
      </c>
      <c r="B51" s="6">
        <v>230504</v>
      </c>
      <c r="C51" s="6" t="s">
        <v>18</v>
      </c>
      <c r="D51" s="6">
        <v>3000</v>
      </c>
      <c r="E51" s="7" t="s">
        <v>19</v>
      </c>
      <c r="F51" s="8" t="s">
        <v>66</v>
      </c>
      <c r="G51" s="9">
        <v>3050</v>
      </c>
      <c r="H51" s="10">
        <v>3041.4</v>
      </c>
      <c r="I51" s="8">
        <v>8.2</v>
      </c>
      <c r="J51" s="16">
        <v>0.997180327868852</v>
      </c>
      <c r="K51" s="17" t="s">
        <v>73</v>
      </c>
      <c r="L51" s="18">
        <v>3002</v>
      </c>
      <c r="M51" s="19">
        <v>0.1</v>
      </c>
      <c r="N51" s="18">
        <v>3000.25</v>
      </c>
      <c r="O51" s="20">
        <v>0.999417055296469</v>
      </c>
      <c r="P51" s="21">
        <v>15.9</v>
      </c>
      <c r="Q51" s="19">
        <f t="shared" si="0"/>
        <v>8.3</v>
      </c>
      <c r="R51" s="20">
        <f t="shared" si="1"/>
        <v>0.983688524590164</v>
      </c>
    </row>
    <row r="52" spans="1:18">
      <c r="A52" s="6" t="s">
        <v>17</v>
      </c>
      <c r="B52" s="6">
        <v>230503</v>
      </c>
      <c r="C52" s="6" t="s">
        <v>18</v>
      </c>
      <c r="D52" s="6">
        <v>2985.5</v>
      </c>
      <c r="E52" s="7" t="s">
        <v>19</v>
      </c>
      <c r="F52" s="8" t="s">
        <v>66</v>
      </c>
      <c r="G52" s="9">
        <v>3000</v>
      </c>
      <c r="H52" s="10">
        <v>2986.5</v>
      </c>
      <c r="I52" s="8">
        <v>9</v>
      </c>
      <c r="J52" s="16">
        <v>0.9955</v>
      </c>
      <c r="K52" s="17" t="s">
        <v>74</v>
      </c>
      <c r="L52" s="18">
        <v>2986.5</v>
      </c>
      <c r="M52" s="19">
        <v>0.2</v>
      </c>
      <c r="N52" s="18">
        <v>2986.77</v>
      </c>
      <c r="O52" s="20">
        <v>1.00009040683074</v>
      </c>
      <c r="P52" s="21">
        <v>15.4</v>
      </c>
      <c r="Q52" s="19">
        <f t="shared" si="0"/>
        <v>9.2</v>
      </c>
      <c r="R52" s="20">
        <f t="shared" si="1"/>
        <v>0.99559</v>
      </c>
    </row>
  </sheetData>
  <mergeCells count="2">
    <mergeCell ref="G1:J1"/>
    <mergeCell ref="L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95274</dc:creator>
  <cp:lastModifiedBy>清淮明月照孤舟</cp:lastModifiedBy>
  <dcterms:created xsi:type="dcterms:W3CDTF">2025-10-22T09:39:09Z</dcterms:created>
  <dcterms:modified xsi:type="dcterms:W3CDTF">2025-10-22T09:53:51Z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0BEFCEECEF004190B5C68A61BD19F4DF_11</vt:lpwstr>
  </property>
  <property fmtid="{D5CDD505-2E9C-101B-9397-08002B2CF9AE}" pid="3" name="KSOProductBuildVer">
    <vt:lpwstr>2052-12.1.0.22529</vt:lpwstr>
  </property>
</Properties>
</file>