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<sst xmlns="http://schemas.openxmlformats.org/spreadsheetml/2006/main" count="235" uniqueCount="69">
  <si>
    <t>品名</t>
  </si>
  <si>
    <t xml:space="preserve">    拣选 </t>
  </si>
  <si>
    <t>切/碎工序</t>
  </si>
  <si>
    <t>干燥工序</t>
  </si>
  <si>
    <t>过净工序</t>
  </si>
  <si>
    <t>包装工序</t>
  </si>
  <si>
    <t>批号</t>
  </si>
  <si>
    <t>产地</t>
  </si>
  <si>
    <t>批量/放行数量（kg）</t>
  </si>
  <si>
    <t>质量状态</t>
  </si>
  <si>
    <t>原料批号</t>
  </si>
  <si>
    <t>投料量（kg）</t>
  </si>
  <si>
    <t>产出量</t>
  </si>
  <si>
    <t>可见损耗量</t>
  </si>
  <si>
    <t>收率</t>
  </si>
  <si>
    <t>接收量</t>
  </si>
  <si>
    <t>总产出量</t>
  </si>
  <si>
    <t>成品水分%</t>
  </si>
  <si>
    <t>干重</t>
  </si>
  <si>
    <t>表观干基收率</t>
  </si>
  <si>
    <t>白芍</t>
  </si>
  <si>
    <t>安徽亳州</t>
  </si>
  <si>
    <t>合格</t>
  </si>
  <si>
    <t>1312</t>
  </si>
  <si>
    <t>211202-02</t>
  </si>
  <si>
    <t>800</t>
  </si>
  <si>
    <t>1148</t>
  </si>
  <si>
    <t>941</t>
  </si>
  <si>
    <t>1877</t>
  </si>
  <si>
    <t>871.25</t>
  </si>
  <si>
    <t>1790</t>
  </si>
  <si>
    <t>1837</t>
  </si>
  <si>
    <t>1840</t>
  </si>
  <si>
    <t>1784</t>
  </si>
  <si>
    <t>1833</t>
  </si>
  <si>
    <t>1835</t>
  </si>
  <si>
    <t>1952</t>
  </si>
  <si>
    <t>1566.5</t>
  </si>
  <si>
    <t>2483</t>
  </si>
  <si>
    <t>1578.5</t>
  </si>
  <si>
    <t>2139</t>
  </si>
  <si>
    <t>2503</t>
  </si>
  <si>
    <t>2450</t>
  </si>
  <si>
    <t>1275</t>
  </si>
  <si>
    <t>1868</t>
  </si>
  <si>
    <t>1770</t>
  </si>
  <si>
    <t>920</t>
  </si>
  <si>
    <t>493</t>
  </si>
  <si>
    <t>2638</t>
  </si>
  <si>
    <t>495.7</t>
  </si>
  <si>
    <t>1495</t>
  </si>
  <si>
    <t>1763</t>
  </si>
  <si>
    <t>1090.75</t>
  </si>
  <si>
    <t>1470</t>
  </si>
  <si>
    <t>2010</t>
  </si>
  <si>
    <t>2292</t>
  </si>
  <si>
    <t>2188</t>
  </si>
  <si>
    <t>2782</t>
  </si>
  <si>
    <t>594</t>
  </si>
  <si>
    <t>795</t>
  </si>
  <si>
    <t>2352</t>
  </si>
  <si>
    <t>1996.35</t>
  </si>
  <si>
    <t>2317</t>
  </si>
  <si>
    <t>2380</t>
  </si>
  <si>
    <t>2820</t>
  </si>
  <si>
    <t>2825.5</t>
  </si>
  <si>
    <t>86</t>
  </si>
  <si>
    <t>2828.5</t>
  </si>
  <si>
    <t>1402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</si>
</sst>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1504F8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CFBA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76" fontId="3" fillId="5" borderId="4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0" fontId="3" fillId="8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10" fontId="3" fillId="10" borderId="1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NumberFormat="1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0" fontId="3" fillId="11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177" fontId="3" fillId="11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2"/>
  <sheetViews>
    <sheetView tabSelected="1" workbookViewId="0">
      <selection activeCell="J55" sqref="J55"/>
    </sheetView>
  </sheetViews>
  <sheetFormatPr defaultColWidth="8.88888888888889" defaultRowHeight="14.4"/>
  <cols>
    <col min="7" max="8" width="10.6666666666667"/>
    <col min="12" max="12" width="9.44444444444444"/>
    <col min="14" max="14" width="9.44444444444444"/>
    <col min="24" max="24" width="9.44444444444444"/>
    <col min="27" max="27" width="10.6666666666667"/>
  </cols>
  <sheetData>
    <row r="1" ht="15.6" spans="1:28">
      <c r="A1" s="1" t="s">
        <v>0</v>
      </c>
      <c r="B1" s="1"/>
      <c r="C1" s="1"/>
      <c r="D1" s="1"/>
      <c r="E1" s="1"/>
      <c r="F1" s="1"/>
      <c r="G1" s="2" t="s">
        <v>1</v>
      </c>
      <c r="H1" s="3"/>
      <c r="I1" s="3"/>
      <c r="J1" s="12"/>
      <c r="K1" s="13" t="s">
        <v>2</v>
      </c>
      <c r="L1" s="14"/>
      <c r="M1" s="15"/>
      <c r="N1" s="16" t="s">
        <v>3</v>
      </c>
      <c r="O1" s="17"/>
      <c r="P1" s="18"/>
      <c r="Q1" s="24" t="s">
        <v>4</v>
      </c>
      <c r="R1" s="25"/>
      <c r="S1" s="25"/>
      <c r="T1" s="26"/>
      <c r="U1" s="27"/>
      <c r="V1" s="28" t="s">
        <v>5</v>
      </c>
      <c r="W1" s="29"/>
      <c r="X1" s="29"/>
      <c r="Y1" s="29"/>
      <c r="Z1" s="35"/>
      <c r="AA1" s="36"/>
      <c r="AB1" s="36"/>
    </row>
    <row r="2" ht="62.4" spans="1:28">
      <c r="A2" s="4" t="s">
        <v>0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  <c r="G2" s="5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12</v>
      </c>
      <c r="M2" s="4" t="s">
        <v>14</v>
      </c>
      <c r="N2" s="4" t="s">
        <v>15</v>
      </c>
      <c r="O2" s="4" t="s">
        <v>12</v>
      </c>
      <c r="P2" s="4" t="s">
        <v>14</v>
      </c>
      <c r="Q2" s="4" t="s">
        <v>15</v>
      </c>
      <c r="R2" s="4" t="s">
        <v>13</v>
      </c>
      <c r="S2" s="4" t="s">
        <v>12</v>
      </c>
      <c r="T2" s="4" t="s">
        <v>14</v>
      </c>
      <c r="U2" s="4" t="s">
        <v>16</v>
      </c>
      <c r="V2" s="4" t="s">
        <v>15</v>
      </c>
      <c r="W2" s="4" t="s">
        <v>13</v>
      </c>
      <c r="X2" s="4" t="s">
        <v>12</v>
      </c>
      <c r="Y2" s="4" t="s">
        <v>14</v>
      </c>
      <c r="Z2" s="4" t="s">
        <v>17</v>
      </c>
      <c r="AA2" s="4" t="s">
        <v>18</v>
      </c>
      <c r="AB2" s="4" t="s">
        <v>19</v>
      </c>
    </row>
    <row r="3" spans="1:28">
      <c r="A3" s="6" t="s">
        <v>20</v>
      </c>
      <c r="B3" s="6">
        <v>211204</v>
      </c>
      <c r="C3" s="6" t="s">
        <v>21</v>
      </c>
      <c r="D3" s="6">
        <v>1301.5</v>
      </c>
      <c r="E3" s="7" t="s">
        <v>22</v>
      </c>
      <c r="F3" s="8">
        <v>211121</v>
      </c>
      <c r="G3" s="9">
        <v>1375.4</v>
      </c>
      <c r="H3" s="10">
        <v>1360.4</v>
      </c>
      <c r="I3" s="8">
        <v>14.8</v>
      </c>
      <c r="J3" s="19">
        <v>0.989094081721681</v>
      </c>
      <c r="K3" s="20">
        <v>1440.4</v>
      </c>
      <c r="L3" s="20">
        <v>1438.9</v>
      </c>
      <c r="M3" s="21">
        <v>0.998958622604832</v>
      </c>
      <c r="N3" s="22">
        <v>1438.9</v>
      </c>
      <c r="O3" s="22">
        <v>1345.2</v>
      </c>
      <c r="P3" s="23">
        <v>0.934880811731184</v>
      </c>
      <c r="Q3" s="30">
        <v>1345.2</v>
      </c>
      <c r="R3" s="30">
        <v>30.5</v>
      </c>
      <c r="S3" s="30">
        <v>1312</v>
      </c>
      <c r="T3" s="31">
        <v>0.975319655069878</v>
      </c>
      <c r="U3" s="32" t="s">
        <v>23</v>
      </c>
      <c r="V3" s="33">
        <v>1312</v>
      </c>
      <c r="W3" s="34">
        <v>0.7</v>
      </c>
      <c r="X3" s="33">
        <v>1301.61</v>
      </c>
      <c r="Y3" s="37">
        <v>0.992080792682927</v>
      </c>
      <c r="Z3" s="38">
        <v>9.6</v>
      </c>
      <c r="AA3" s="39">
        <f>X3*((100-Z3)/100)</f>
        <v>1176.65544</v>
      </c>
      <c r="AB3" s="37">
        <f t="shared" ref="AB3:AB66" si="0">X3*(1-(0.01*Z3))/G3</f>
        <v>0.855500538025302</v>
      </c>
    </row>
    <row r="4" spans="1:28">
      <c r="A4" s="6" t="s">
        <v>20</v>
      </c>
      <c r="B4" s="6" t="s">
        <v>24</v>
      </c>
      <c r="C4" s="6" t="s">
        <v>21</v>
      </c>
      <c r="D4" s="6">
        <v>791</v>
      </c>
      <c r="E4" s="7" t="s">
        <v>22</v>
      </c>
      <c r="F4" s="8">
        <v>211121</v>
      </c>
      <c r="G4" s="9">
        <v>3946.8</v>
      </c>
      <c r="H4" s="10">
        <v>3918.8</v>
      </c>
      <c r="I4" s="8">
        <v>28</v>
      </c>
      <c r="J4" s="19">
        <v>0.992905645079558</v>
      </c>
      <c r="K4" s="20">
        <v>4019.5</v>
      </c>
      <c r="L4" s="20">
        <v>4013.6</v>
      </c>
      <c r="M4" s="21">
        <v>0.998532155740764</v>
      </c>
      <c r="N4" s="22">
        <v>4013.6</v>
      </c>
      <c r="O4" s="22">
        <v>3700</v>
      </c>
      <c r="P4" s="23">
        <v>0.921865656766992</v>
      </c>
      <c r="Q4" s="30">
        <v>3700</v>
      </c>
      <c r="R4" s="30">
        <v>41</v>
      </c>
      <c r="S4" s="30">
        <v>3602.2</v>
      </c>
      <c r="T4" s="31">
        <v>0.973567567567568</v>
      </c>
      <c r="U4" s="32" t="s">
        <v>25</v>
      </c>
      <c r="V4" s="33">
        <v>800</v>
      </c>
      <c r="W4" s="34">
        <v>0.2</v>
      </c>
      <c r="X4" s="33">
        <v>791.21</v>
      </c>
      <c r="Y4" s="37">
        <v>0.9890125</v>
      </c>
      <c r="Z4" s="38">
        <v>9.3</v>
      </c>
      <c r="AA4" s="39">
        <f t="shared" ref="AA3:AA66" si="1">X4*((100-Z4)/100)</f>
        <v>717.62747</v>
      </c>
      <c r="AB4" s="37">
        <f t="shared" si="0"/>
        <v>0.181825141887098</v>
      </c>
    </row>
    <row r="5" spans="1:28">
      <c r="A5" s="6" t="s">
        <v>20</v>
      </c>
      <c r="B5" s="6">
        <v>211201</v>
      </c>
      <c r="C5" s="6" t="s">
        <v>21</v>
      </c>
      <c r="D5" s="6">
        <v>1145.21</v>
      </c>
      <c r="E5" s="7" t="s">
        <v>22</v>
      </c>
      <c r="F5" s="8">
        <v>211121</v>
      </c>
      <c r="G5" s="9">
        <v>2033</v>
      </c>
      <c r="H5" s="10">
        <v>2012.7</v>
      </c>
      <c r="I5" s="8">
        <v>20</v>
      </c>
      <c r="J5" s="19">
        <v>0.990014756517462</v>
      </c>
      <c r="K5" s="20">
        <v>2155.7</v>
      </c>
      <c r="L5" s="20">
        <v>2153.6</v>
      </c>
      <c r="M5" s="21">
        <v>0.999025838474741</v>
      </c>
      <c r="N5" s="22">
        <v>2153.6</v>
      </c>
      <c r="O5" s="22">
        <v>1888</v>
      </c>
      <c r="P5" s="23">
        <v>0.87667161961367</v>
      </c>
      <c r="Q5" s="30">
        <v>1888</v>
      </c>
      <c r="R5" s="30">
        <v>37</v>
      </c>
      <c r="S5" s="30">
        <v>1848</v>
      </c>
      <c r="T5" s="31">
        <v>0.978813559322034</v>
      </c>
      <c r="U5" s="32" t="s">
        <v>26</v>
      </c>
      <c r="V5" s="33">
        <v>1148</v>
      </c>
      <c r="W5" s="34">
        <v>0.32</v>
      </c>
      <c r="X5" s="33">
        <v>1145.21</v>
      </c>
      <c r="Y5" s="37">
        <v>0.99756968641115</v>
      </c>
      <c r="Z5" s="38">
        <v>8.7</v>
      </c>
      <c r="AA5" s="39">
        <f t="shared" si="1"/>
        <v>1045.57673</v>
      </c>
      <c r="AB5" s="37">
        <f t="shared" si="0"/>
        <v>0.514302375799311</v>
      </c>
    </row>
    <row r="6" spans="1:28">
      <c r="A6" s="6" t="s">
        <v>20</v>
      </c>
      <c r="B6" s="6">
        <v>211203</v>
      </c>
      <c r="C6" s="6" t="s">
        <v>21</v>
      </c>
      <c r="D6" s="6">
        <v>938.95</v>
      </c>
      <c r="E6" s="7" t="s">
        <v>22</v>
      </c>
      <c r="F6" s="8">
        <v>211121</v>
      </c>
      <c r="G6" s="9">
        <v>1034</v>
      </c>
      <c r="H6" s="10">
        <v>1019</v>
      </c>
      <c r="I6" s="8">
        <v>15</v>
      </c>
      <c r="J6" s="19">
        <v>0.985493230174081</v>
      </c>
      <c r="K6" s="20">
        <v>1089</v>
      </c>
      <c r="L6" s="20">
        <v>1088.2</v>
      </c>
      <c r="M6" s="21">
        <v>0.999265381083563</v>
      </c>
      <c r="N6" s="22">
        <v>1088.2</v>
      </c>
      <c r="O6" s="22">
        <v>988</v>
      </c>
      <c r="P6" s="23">
        <v>0.90792133798934</v>
      </c>
      <c r="Q6" s="30">
        <v>988</v>
      </c>
      <c r="R6" s="30">
        <v>17</v>
      </c>
      <c r="S6" s="30">
        <v>941</v>
      </c>
      <c r="T6" s="31">
        <v>0.952429149797571</v>
      </c>
      <c r="U6" s="32" t="s">
        <v>27</v>
      </c>
      <c r="V6" s="33">
        <v>941</v>
      </c>
      <c r="W6" s="34">
        <v>0.64</v>
      </c>
      <c r="X6" s="33">
        <v>938.95</v>
      </c>
      <c r="Y6" s="37">
        <v>0.997821466524973</v>
      </c>
      <c r="Z6" s="38">
        <v>8.6</v>
      </c>
      <c r="AA6" s="39">
        <f t="shared" si="1"/>
        <v>858.2003</v>
      </c>
      <c r="AB6" s="37">
        <f t="shared" si="0"/>
        <v>0.829980947775629</v>
      </c>
    </row>
    <row r="7" spans="1:28">
      <c r="A7" s="6" t="s">
        <v>20</v>
      </c>
      <c r="B7" s="6">
        <v>211206</v>
      </c>
      <c r="C7" s="6" t="s">
        <v>21</v>
      </c>
      <c r="D7" s="6">
        <v>1874.67</v>
      </c>
      <c r="E7" s="7" t="s">
        <v>22</v>
      </c>
      <c r="F7" s="8">
        <v>211201</v>
      </c>
      <c r="G7" s="9">
        <v>2020</v>
      </c>
      <c r="H7" s="10">
        <v>2012.6</v>
      </c>
      <c r="I7" s="8">
        <v>7.4</v>
      </c>
      <c r="J7" s="19">
        <v>0.996336633663366</v>
      </c>
      <c r="K7" s="20">
        <v>2152.6</v>
      </c>
      <c r="L7" s="20">
        <v>2150.4</v>
      </c>
      <c r="M7" s="21">
        <v>0.998977980117068</v>
      </c>
      <c r="N7" s="22">
        <v>2150.4</v>
      </c>
      <c r="O7" s="22">
        <v>1907</v>
      </c>
      <c r="P7" s="23">
        <v>0.886811755952381</v>
      </c>
      <c r="Q7" s="30">
        <v>1907</v>
      </c>
      <c r="R7" s="30">
        <v>21.3</v>
      </c>
      <c r="S7" s="30">
        <v>1877</v>
      </c>
      <c r="T7" s="31">
        <v>0.984268484530677</v>
      </c>
      <c r="U7" s="32" t="s">
        <v>28</v>
      </c>
      <c r="V7" s="33">
        <v>1877</v>
      </c>
      <c r="W7" s="34">
        <v>1.7</v>
      </c>
      <c r="X7" s="33">
        <v>1874.67</v>
      </c>
      <c r="Y7" s="37">
        <v>0.998758657432072</v>
      </c>
      <c r="Z7" s="38">
        <v>8.2</v>
      </c>
      <c r="AA7" s="39">
        <f t="shared" si="1"/>
        <v>1720.94706</v>
      </c>
      <c r="AB7" s="37">
        <f t="shared" si="0"/>
        <v>0.85195399009901</v>
      </c>
    </row>
    <row r="8" spans="1:28">
      <c r="A8" s="6" t="s">
        <v>20</v>
      </c>
      <c r="B8" s="6">
        <v>211205</v>
      </c>
      <c r="C8" s="6" t="s">
        <v>21</v>
      </c>
      <c r="D8" s="6">
        <v>869.5</v>
      </c>
      <c r="E8" s="7" t="s">
        <v>22</v>
      </c>
      <c r="F8" s="8">
        <v>211201</v>
      </c>
      <c r="G8" s="9">
        <v>930</v>
      </c>
      <c r="H8" s="10">
        <v>926.3</v>
      </c>
      <c r="I8" s="8">
        <v>3</v>
      </c>
      <c r="J8" s="19">
        <v>0.996021505376344</v>
      </c>
      <c r="K8" s="20">
        <v>987.8</v>
      </c>
      <c r="L8" s="20">
        <v>985.3</v>
      </c>
      <c r="M8" s="21">
        <v>0.997469123304313</v>
      </c>
      <c r="N8" s="22">
        <v>985.3</v>
      </c>
      <c r="O8" s="22">
        <v>891.25</v>
      </c>
      <c r="P8" s="23">
        <v>0.904546838526337</v>
      </c>
      <c r="Q8" s="30">
        <v>871.25</v>
      </c>
      <c r="R8" s="30">
        <v>16.3</v>
      </c>
      <c r="S8" s="30">
        <f>Q8-R8</f>
        <v>854.95</v>
      </c>
      <c r="T8" s="31">
        <f>S8/Q8</f>
        <v>0.9812912482066</v>
      </c>
      <c r="U8" s="32" t="s">
        <v>29</v>
      </c>
      <c r="V8" s="33">
        <v>871.25</v>
      </c>
      <c r="W8" s="34">
        <v>0.01</v>
      </c>
      <c r="X8" s="33">
        <v>870</v>
      </c>
      <c r="Y8" s="37">
        <v>0.998565279770445</v>
      </c>
      <c r="Z8" s="38">
        <v>8.1</v>
      </c>
      <c r="AA8" s="39">
        <f t="shared" si="1"/>
        <v>799.53</v>
      </c>
      <c r="AB8" s="37">
        <f t="shared" si="0"/>
        <v>0.859709677419355</v>
      </c>
    </row>
    <row r="9" spans="1:28">
      <c r="A9" s="6" t="s">
        <v>20</v>
      </c>
      <c r="B9" s="6">
        <v>211005</v>
      </c>
      <c r="C9" s="6" t="s">
        <v>21</v>
      </c>
      <c r="D9" s="6">
        <v>1787</v>
      </c>
      <c r="E9" s="7" t="s">
        <v>22</v>
      </c>
      <c r="F9" s="8">
        <v>210930</v>
      </c>
      <c r="G9" s="9">
        <v>2000</v>
      </c>
      <c r="H9" s="10">
        <v>1990.8</v>
      </c>
      <c r="I9" s="8">
        <v>9</v>
      </c>
      <c r="J9" s="19">
        <v>0.9954</v>
      </c>
      <c r="K9" s="20">
        <v>2138.8</v>
      </c>
      <c r="L9" s="20">
        <v>2136.78</v>
      </c>
      <c r="M9" s="21">
        <v>0.999055545165513</v>
      </c>
      <c r="N9" s="22">
        <v>2136.78</v>
      </c>
      <c r="O9" s="22">
        <v>1871</v>
      </c>
      <c r="P9" s="23">
        <v>0.875616581959771</v>
      </c>
      <c r="Q9" s="30">
        <v>1871</v>
      </c>
      <c r="R9" s="30">
        <v>63.5</v>
      </c>
      <c r="S9" s="30">
        <v>1790</v>
      </c>
      <c r="T9" s="31">
        <v>0.956707642971673</v>
      </c>
      <c r="U9" s="32" t="s">
        <v>30</v>
      </c>
      <c r="V9" s="33">
        <v>1790</v>
      </c>
      <c r="W9" s="34">
        <v>0</v>
      </c>
      <c r="X9" s="33">
        <v>1787.18</v>
      </c>
      <c r="Y9" s="37">
        <v>0.998424581005587</v>
      </c>
      <c r="Z9" s="38">
        <v>5.9</v>
      </c>
      <c r="AA9" s="39">
        <f t="shared" si="1"/>
        <v>1681.73638</v>
      </c>
      <c r="AB9" s="37">
        <f t="shared" si="0"/>
        <v>0.84086819</v>
      </c>
    </row>
    <row r="10" spans="1:28">
      <c r="A10" s="6" t="s">
        <v>20</v>
      </c>
      <c r="B10" s="6">
        <v>220101</v>
      </c>
      <c r="C10" s="6" t="s">
        <v>21</v>
      </c>
      <c r="D10" s="6">
        <v>1835</v>
      </c>
      <c r="E10" s="7" t="s">
        <v>22</v>
      </c>
      <c r="F10" s="8">
        <v>211201</v>
      </c>
      <c r="G10" s="9">
        <v>1990</v>
      </c>
      <c r="H10" s="10">
        <v>1970.3</v>
      </c>
      <c r="I10" s="8">
        <v>19.6</v>
      </c>
      <c r="J10" s="19">
        <v>0.990100502512563</v>
      </c>
      <c r="K10" s="20">
        <v>2105.3</v>
      </c>
      <c r="L10" s="20">
        <v>2102.8</v>
      </c>
      <c r="M10" s="21">
        <v>0.998812520780886</v>
      </c>
      <c r="N10" s="22">
        <v>2102.8</v>
      </c>
      <c r="O10" s="22">
        <v>1868.4</v>
      </c>
      <c r="P10" s="23">
        <v>0.888529579608141</v>
      </c>
      <c r="Q10" s="30">
        <v>1868.4</v>
      </c>
      <c r="R10" s="30">
        <v>30</v>
      </c>
      <c r="S10" s="30">
        <v>1837</v>
      </c>
      <c r="T10" s="31">
        <v>0.983194176835795</v>
      </c>
      <c r="U10" s="32" t="s">
        <v>31</v>
      </c>
      <c r="V10" s="33">
        <v>1837</v>
      </c>
      <c r="W10" s="34">
        <v>0.8</v>
      </c>
      <c r="X10" s="33">
        <v>1835.52</v>
      </c>
      <c r="Y10" s="37">
        <v>0.999194338595536</v>
      </c>
      <c r="Z10" s="38">
        <v>9.9</v>
      </c>
      <c r="AA10" s="39">
        <f t="shared" si="1"/>
        <v>1653.80352</v>
      </c>
      <c r="AB10" s="37">
        <f t="shared" si="0"/>
        <v>0.831057045226131</v>
      </c>
    </row>
    <row r="11" spans="1:28">
      <c r="A11" s="6" t="s">
        <v>20</v>
      </c>
      <c r="B11" s="6">
        <v>220202</v>
      </c>
      <c r="C11" s="6" t="s">
        <v>21</v>
      </c>
      <c r="D11" s="6">
        <v>1836.5</v>
      </c>
      <c r="E11" s="7" t="s">
        <v>22</v>
      </c>
      <c r="F11" s="8">
        <v>220113</v>
      </c>
      <c r="G11" s="9">
        <v>2000</v>
      </c>
      <c r="H11" s="10">
        <v>1995.3</v>
      </c>
      <c r="I11" s="8">
        <v>4.6</v>
      </c>
      <c r="J11" s="19">
        <v>0.99765</v>
      </c>
      <c r="K11" s="20">
        <v>2035.2</v>
      </c>
      <c r="L11" s="20">
        <v>2032.7</v>
      </c>
      <c r="M11" s="21">
        <v>0.998771619496855</v>
      </c>
      <c r="N11" s="22">
        <v>2032.7</v>
      </c>
      <c r="O11" s="22">
        <v>1885</v>
      </c>
      <c r="P11" s="23">
        <v>0.927338023318739</v>
      </c>
      <c r="Q11" s="30">
        <v>1885</v>
      </c>
      <c r="R11" s="30">
        <v>42</v>
      </c>
      <c r="S11" s="30">
        <v>1840</v>
      </c>
      <c r="T11" s="31">
        <v>0.976127320954907</v>
      </c>
      <c r="U11" s="32" t="s">
        <v>32</v>
      </c>
      <c r="V11" s="33">
        <v>1840</v>
      </c>
      <c r="W11" s="34">
        <v>0.3</v>
      </c>
      <c r="X11" s="33">
        <v>1836.65</v>
      </c>
      <c r="Y11" s="37">
        <v>0.998179347826087</v>
      </c>
      <c r="Z11" s="38">
        <v>7.9</v>
      </c>
      <c r="AA11" s="39">
        <f t="shared" si="1"/>
        <v>1691.55465</v>
      </c>
      <c r="AB11" s="37">
        <f t="shared" si="0"/>
        <v>0.845777325</v>
      </c>
    </row>
    <row r="12" spans="1:28">
      <c r="A12" s="6" t="s">
        <v>20</v>
      </c>
      <c r="B12" s="6">
        <v>220201</v>
      </c>
      <c r="C12" s="6" t="s">
        <v>21</v>
      </c>
      <c r="D12" s="6">
        <v>1834.5</v>
      </c>
      <c r="E12" s="7" t="s">
        <v>22</v>
      </c>
      <c r="F12" s="8">
        <v>220113</v>
      </c>
      <c r="G12" s="9">
        <v>2000</v>
      </c>
      <c r="H12" s="10">
        <v>1999</v>
      </c>
      <c r="I12" s="8">
        <v>1</v>
      </c>
      <c r="J12" s="19">
        <v>0.9995</v>
      </c>
      <c r="K12" s="20">
        <v>2039</v>
      </c>
      <c r="L12" s="20">
        <v>2036.4</v>
      </c>
      <c r="M12" s="21">
        <v>0.998724865129966</v>
      </c>
      <c r="N12" s="22">
        <v>2036.4</v>
      </c>
      <c r="O12" s="22">
        <v>1886</v>
      </c>
      <c r="P12" s="23">
        <v>0.926144175996857</v>
      </c>
      <c r="Q12" s="30">
        <v>1886</v>
      </c>
      <c r="R12" s="30">
        <v>32.5</v>
      </c>
      <c r="S12" s="30">
        <v>1837</v>
      </c>
      <c r="T12" s="31">
        <v>0.974019088016967</v>
      </c>
      <c r="U12" s="32" t="s">
        <v>31</v>
      </c>
      <c r="V12" s="33">
        <v>1837</v>
      </c>
      <c r="W12" s="34">
        <v>1</v>
      </c>
      <c r="X12" s="33">
        <v>1834.8</v>
      </c>
      <c r="Y12" s="37">
        <v>0.998802395209581</v>
      </c>
      <c r="Z12" s="38">
        <v>7.8</v>
      </c>
      <c r="AA12" s="39">
        <f t="shared" si="1"/>
        <v>1691.6856</v>
      </c>
      <c r="AB12" s="37">
        <f t="shared" si="0"/>
        <v>0.8458428</v>
      </c>
    </row>
    <row r="13" spans="1:28">
      <c r="A13" s="6" t="s">
        <v>20</v>
      </c>
      <c r="B13" s="6">
        <v>210402</v>
      </c>
      <c r="C13" s="6" t="s">
        <v>21</v>
      </c>
      <c r="D13" s="6">
        <v>178</v>
      </c>
      <c r="E13" s="7" t="s">
        <v>22</v>
      </c>
      <c r="F13" s="8">
        <v>201222</v>
      </c>
      <c r="G13" s="9">
        <v>2077.76</v>
      </c>
      <c r="H13" s="10">
        <v>2053.92</v>
      </c>
      <c r="I13" s="8">
        <v>10.2</v>
      </c>
      <c r="J13" s="19">
        <v>0.988526105036193</v>
      </c>
      <c r="K13" s="20">
        <v>2114.4</v>
      </c>
      <c r="L13" s="20">
        <v>2112.8</v>
      </c>
      <c r="M13" s="21">
        <v>0.999243284146803</v>
      </c>
      <c r="N13" s="22">
        <v>2112.8</v>
      </c>
      <c r="O13" s="22">
        <v>1930.75</v>
      </c>
      <c r="P13" s="23">
        <v>0.913834721696327</v>
      </c>
      <c r="Q13" s="30">
        <v>1930.75</v>
      </c>
      <c r="R13" s="30">
        <v>56.8</v>
      </c>
      <c r="S13" s="30">
        <v>1784</v>
      </c>
      <c r="T13" s="31">
        <v>0.923993266865208</v>
      </c>
      <c r="U13" s="32" t="s">
        <v>33</v>
      </c>
      <c r="V13" s="33">
        <v>1784</v>
      </c>
      <c r="W13" s="34">
        <v>0</v>
      </c>
      <c r="X13" s="33">
        <v>1780.49</v>
      </c>
      <c r="Y13" s="37">
        <v>0.998032511210762</v>
      </c>
      <c r="Z13" s="38">
        <v>8.1</v>
      </c>
      <c r="AA13" s="39">
        <f t="shared" si="1"/>
        <v>1636.27031</v>
      </c>
      <c r="AB13" s="37">
        <f t="shared" si="0"/>
        <v>0.787516512975512</v>
      </c>
    </row>
    <row r="14" spans="1:28">
      <c r="A14" s="6" t="s">
        <v>20</v>
      </c>
      <c r="B14" s="6">
        <v>220203</v>
      </c>
      <c r="C14" s="6" t="s">
        <v>21</v>
      </c>
      <c r="D14" s="6">
        <v>1831</v>
      </c>
      <c r="E14" s="7" t="s">
        <v>22</v>
      </c>
      <c r="F14" s="8">
        <v>220113</v>
      </c>
      <c r="G14" s="9">
        <v>2000</v>
      </c>
      <c r="H14" s="10">
        <v>1981.4</v>
      </c>
      <c r="I14" s="8">
        <v>18.4</v>
      </c>
      <c r="J14" s="19">
        <v>0.9907</v>
      </c>
      <c r="K14" s="20">
        <v>2033.4</v>
      </c>
      <c r="L14" s="20">
        <v>2030.8</v>
      </c>
      <c r="M14" s="21">
        <v>0.998721353398249</v>
      </c>
      <c r="N14" s="22">
        <v>2030.8</v>
      </c>
      <c r="O14" s="22">
        <v>1885.6</v>
      </c>
      <c r="P14" s="23">
        <v>0.928501083316919</v>
      </c>
      <c r="Q14" s="30">
        <v>1885.6</v>
      </c>
      <c r="R14" s="30">
        <v>32.5</v>
      </c>
      <c r="S14" s="30">
        <v>1833</v>
      </c>
      <c r="T14" s="31">
        <v>0.972104369961816</v>
      </c>
      <c r="U14" s="32" t="s">
        <v>34</v>
      </c>
      <c r="V14" s="33">
        <v>1833</v>
      </c>
      <c r="W14" s="34">
        <v>0.6</v>
      </c>
      <c r="X14" s="33">
        <v>1831.18</v>
      </c>
      <c r="Y14" s="37">
        <v>0.999007092198582</v>
      </c>
      <c r="Z14" s="38">
        <v>8.4</v>
      </c>
      <c r="AA14" s="39">
        <f t="shared" si="1"/>
        <v>1677.36088</v>
      </c>
      <c r="AB14" s="37">
        <f t="shared" si="0"/>
        <v>0.83868044</v>
      </c>
    </row>
    <row r="15" spans="1:28">
      <c r="A15" s="6" t="s">
        <v>20</v>
      </c>
      <c r="B15" s="6">
        <v>220204</v>
      </c>
      <c r="C15" s="6" t="s">
        <v>21</v>
      </c>
      <c r="D15" s="6">
        <v>1833.5</v>
      </c>
      <c r="E15" s="7" t="s">
        <v>22</v>
      </c>
      <c r="F15" s="8">
        <v>220113</v>
      </c>
      <c r="G15" s="9">
        <v>2000</v>
      </c>
      <c r="H15" s="10">
        <v>1992.3</v>
      </c>
      <c r="I15" s="8">
        <v>7.5</v>
      </c>
      <c r="J15" s="19">
        <v>0.99615</v>
      </c>
      <c r="K15" s="20">
        <v>2032.3</v>
      </c>
      <c r="L15" s="20">
        <v>2029.7</v>
      </c>
      <c r="M15" s="21">
        <v>0.998720661319687</v>
      </c>
      <c r="N15" s="22">
        <v>2029.7</v>
      </c>
      <c r="O15" s="22">
        <v>1895.8</v>
      </c>
      <c r="P15" s="23">
        <v>0.934029659555599</v>
      </c>
      <c r="Q15" s="30">
        <v>1895.8</v>
      </c>
      <c r="R15" s="30">
        <v>55</v>
      </c>
      <c r="S15" s="30">
        <v>1835</v>
      </c>
      <c r="T15" s="31">
        <v>0.967929106445828</v>
      </c>
      <c r="U15" s="32" t="s">
        <v>35</v>
      </c>
      <c r="V15" s="33">
        <v>1835</v>
      </c>
      <c r="W15" s="34">
        <v>0.1</v>
      </c>
      <c r="X15" s="33">
        <v>1833.27</v>
      </c>
      <c r="Y15" s="37">
        <v>0.999057220708447</v>
      </c>
      <c r="Z15" s="38">
        <v>8.3</v>
      </c>
      <c r="AA15" s="39">
        <f t="shared" si="1"/>
        <v>1681.10859</v>
      </c>
      <c r="AB15" s="37">
        <f t="shared" si="0"/>
        <v>0.840554295</v>
      </c>
    </row>
    <row r="16" spans="1:28">
      <c r="A16" s="6" t="s">
        <v>20</v>
      </c>
      <c r="B16" s="6">
        <v>220102</v>
      </c>
      <c r="C16" s="6" t="s">
        <v>21</v>
      </c>
      <c r="D16" s="6">
        <v>1950.5</v>
      </c>
      <c r="E16" s="7" t="s">
        <v>22</v>
      </c>
      <c r="F16" s="8">
        <v>211201</v>
      </c>
      <c r="G16" s="9">
        <v>2000</v>
      </c>
      <c r="H16" s="10">
        <v>1996.7</v>
      </c>
      <c r="I16" s="8">
        <v>3</v>
      </c>
      <c r="J16" s="19">
        <v>0.99835</v>
      </c>
      <c r="K16" s="20">
        <v>2134.7</v>
      </c>
      <c r="L16" s="20">
        <v>2132.5</v>
      </c>
      <c r="M16" s="21">
        <v>0.998969410221577</v>
      </c>
      <c r="N16" s="22">
        <v>2132.5</v>
      </c>
      <c r="O16" s="22">
        <v>1975</v>
      </c>
      <c r="P16" s="23">
        <v>0.926143024618992</v>
      </c>
      <c r="Q16" s="30">
        <v>1975</v>
      </c>
      <c r="R16" s="30">
        <v>21.5</v>
      </c>
      <c r="S16" s="30">
        <v>1952</v>
      </c>
      <c r="T16" s="31">
        <v>0.988354430379747</v>
      </c>
      <c r="U16" s="32" t="s">
        <v>36</v>
      </c>
      <c r="V16" s="33">
        <v>1952</v>
      </c>
      <c r="W16" s="34">
        <v>0.3</v>
      </c>
      <c r="X16" s="33">
        <v>1950.93</v>
      </c>
      <c r="Y16" s="37">
        <v>0.999451844262295</v>
      </c>
      <c r="Z16" s="38">
        <v>8.9</v>
      </c>
      <c r="AA16" s="39">
        <f t="shared" si="1"/>
        <v>1777.29723</v>
      </c>
      <c r="AB16" s="37">
        <f t="shared" si="0"/>
        <v>0.888648615</v>
      </c>
    </row>
    <row r="17" spans="1:28">
      <c r="A17" s="6" t="s">
        <v>20</v>
      </c>
      <c r="B17" s="6">
        <v>210504</v>
      </c>
      <c r="C17" s="6" t="s">
        <v>21</v>
      </c>
      <c r="D17" s="6">
        <v>1563</v>
      </c>
      <c r="E17" s="7" t="s">
        <v>22</v>
      </c>
      <c r="F17" s="8">
        <v>210104</v>
      </c>
      <c r="G17" s="9">
        <v>1677.76</v>
      </c>
      <c r="H17" s="10">
        <v>1675.75</v>
      </c>
      <c r="I17" s="8">
        <v>2.01</v>
      </c>
      <c r="J17" s="19">
        <v>0.998801974060652</v>
      </c>
      <c r="K17" s="20">
        <v>1722.3</v>
      </c>
      <c r="L17" s="20">
        <v>1720.6</v>
      </c>
      <c r="M17" s="21">
        <v>0.999012947802357</v>
      </c>
      <c r="N17" s="22">
        <v>1720.6</v>
      </c>
      <c r="O17" s="22">
        <v>1585</v>
      </c>
      <c r="P17" s="23">
        <v>0.921190282459607</v>
      </c>
      <c r="Q17" s="30">
        <v>1585</v>
      </c>
      <c r="R17" s="30">
        <v>18</v>
      </c>
      <c r="S17" s="30">
        <v>1566.5</v>
      </c>
      <c r="T17" s="31">
        <v>0.988328075709779</v>
      </c>
      <c r="U17" s="32" t="s">
        <v>37</v>
      </c>
      <c r="V17" s="33">
        <v>1566.5</v>
      </c>
      <c r="W17" s="34">
        <v>0</v>
      </c>
      <c r="X17" s="33">
        <v>1563.4</v>
      </c>
      <c r="Y17" s="37">
        <v>0.998021066070859</v>
      </c>
      <c r="Z17" s="38">
        <v>8</v>
      </c>
      <c r="AA17" s="39">
        <f t="shared" si="1"/>
        <v>1438.328</v>
      </c>
      <c r="AB17" s="37">
        <f t="shared" si="0"/>
        <v>0.857290673278657</v>
      </c>
    </row>
    <row r="18" spans="1:28">
      <c r="A18" s="6" t="s">
        <v>20</v>
      </c>
      <c r="B18" s="6">
        <v>210606</v>
      </c>
      <c r="C18" s="6" t="s">
        <v>21</v>
      </c>
      <c r="D18" s="6">
        <v>2480</v>
      </c>
      <c r="E18" s="7" t="s">
        <v>22</v>
      </c>
      <c r="F18" s="8">
        <v>210108</v>
      </c>
      <c r="G18" s="9">
        <v>2626.7</v>
      </c>
      <c r="H18" s="10">
        <v>2530.64</v>
      </c>
      <c r="I18" s="8">
        <v>10.75</v>
      </c>
      <c r="J18" s="19">
        <v>0.963429398104085</v>
      </c>
      <c r="K18" s="20">
        <v>2630.44</v>
      </c>
      <c r="L18" s="20">
        <v>2625.64</v>
      </c>
      <c r="M18" s="21">
        <v>0.998175210230988</v>
      </c>
      <c r="N18" s="22">
        <v>2625.64</v>
      </c>
      <c r="O18" s="22">
        <v>2518.3</v>
      </c>
      <c r="P18" s="23">
        <v>0.959118538718179</v>
      </c>
      <c r="Q18" s="30">
        <v>2518.3</v>
      </c>
      <c r="R18" s="30">
        <v>28.6</v>
      </c>
      <c r="S18" s="30">
        <v>2483</v>
      </c>
      <c r="T18" s="31">
        <v>0.985982607314458</v>
      </c>
      <c r="U18" s="32" t="s">
        <v>38</v>
      </c>
      <c r="V18" s="33">
        <v>2483</v>
      </c>
      <c r="W18" s="34">
        <v>0</v>
      </c>
      <c r="X18" s="33">
        <v>2480.34</v>
      </c>
      <c r="Y18" s="37">
        <v>0.998928715263794</v>
      </c>
      <c r="Z18" s="38">
        <v>8.7</v>
      </c>
      <c r="AA18" s="39">
        <f t="shared" si="1"/>
        <v>2264.55042</v>
      </c>
      <c r="AB18" s="37">
        <f t="shared" si="0"/>
        <v>0.8621275440667</v>
      </c>
    </row>
    <row r="19" spans="1:28">
      <c r="A19" s="6" t="s">
        <v>20</v>
      </c>
      <c r="B19" s="6">
        <v>220501</v>
      </c>
      <c r="C19" s="6" t="s">
        <v>21</v>
      </c>
      <c r="D19" s="6">
        <v>1567.5</v>
      </c>
      <c r="E19" s="7" t="s">
        <v>22</v>
      </c>
      <c r="F19" s="8">
        <v>220113</v>
      </c>
      <c r="G19" s="9">
        <v>1700</v>
      </c>
      <c r="H19" s="10">
        <v>1684.8</v>
      </c>
      <c r="I19" s="8">
        <v>15</v>
      </c>
      <c r="J19" s="19">
        <v>0.991058823529412</v>
      </c>
      <c r="K19" s="20">
        <v>1718.5</v>
      </c>
      <c r="L19" s="20">
        <v>1716</v>
      </c>
      <c r="M19" s="21">
        <v>0.998545242944428</v>
      </c>
      <c r="N19" s="22">
        <v>1716</v>
      </c>
      <c r="O19" s="22">
        <v>1612.85</v>
      </c>
      <c r="P19" s="23">
        <v>0.939889277389277</v>
      </c>
      <c r="Q19" s="30">
        <v>1612.85</v>
      </c>
      <c r="R19" s="30">
        <v>20.5</v>
      </c>
      <c r="S19" s="30">
        <v>1578.5</v>
      </c>
      <c r="T19" s="31">
        <v>0.978702297175807</v>
      </c>
      <c r="U19" s="32" t="s">
        <v>39</v>
      </c>
      <c r="V19" s="33">
        <v>1578.5</v>
      </c>
      <c r="W19" s="34">
        <v>0.5</v>
      </c>
      <c r="X19" s="33">
        <v>1567.78</v>
      </c>
      <c r="Y19" s="37">
        <v>0.993208742477035</v>
      </c>
      <c r="Z19" s="38">
        <v>5.1</v>
      </c>
      <c r="AA19" s="39">
        <f t="shared" si="1"/>
        <v>1487.82322</v>
      </c>
      <c r="AB19" s="37">
        <f t="shared" si="0"/>
        <v>0.875190129411765</v>
      </c>
    </row>
    <row r="20" spans="1:28">
      <c r="A20" s="6" t="s">
        <v>20</v>
      </c>
      <c r="B20" s="6">
        <v>210603</v>
      </c>
      <c r="C20" s="6" t="s">
        <v>21</v>
      </c>
      <c r="D20" s="6">
        <v>2133.75</v>
      </c>
      <c r="E20" s="7" t="s">
        <v>22</v>
      </c>
      <c r="F20" s="8">
        <v>210109</v>
      </c>
      <c r="G20" s="9">
        <v>2387</v>
      </c>
      <c r="H20" s="10">
        <v>2379.7</v>
      </c>
      <c r="I20" s="8">
        <v>7.3</v>
      </c>
      <c r="J20" s="19">
        <v>0.99694176790951</v>
      </c>
      <c r="K20" s="20">
        <v>2447.75</v>
      </c>
      <c r="L20" s="20">
        <v>2442.25</v>
      </c>
      <c r="M20" s="21">
        <v>0.997753038504749</v>
      </c>
      <c r="N20" s="22">
        <v>2442.25</v>
      </c>
      <c r="O20" s="22">
        <v>2163.65</v>
      </c>
      <c r="P20" s="23">
        <v>0.885924864366875</v>
      </c>
      <c r="Q20" s="30">
        <v>2163.65</v>
      </c>
      <c r="R20" s="30">
        <v>23.5</v>
      </c>
      <c r="S20" s="30">
        <v>2139</v>
      </c>
      <c r="T20" s="31">
        <v>0.988607214660412</v>
      </c>
      <c r="U20" s="32" t="s">
        <v>40</v>
      </c>
      <c r="V20" s="33">
        <v>2139</v>
      </c>
      <c r="W20" s="34">
        <v>0</v>
      </c>
      <c r="X20" s="33">
        <v>2134.05</v>
      </c>
      <c r="Y20" s="37">
        <v>0.997685834502104</v>
      </c>
      <c r="Z20" s="38">
        <v>7.3</v>
      </c>
      <c r="AA20" s="39">
        <f t="shared" si="1"/>
        <v>1978.26435</v>
      </c>
      <c r="AB20" s="37">
        <f t="shared" si="0"/>
        <v>0.828765961457897</v>
      </c>
    </row>
    <row r="21" spans="1:28">
      <c r="A21" s="6" t="s">
        <v>20</v>
      </c>
      <c r="B21" s="6">
        <v>220502</v>
      </c>
      <c r="C21" s="6" t="s">
        <v>21</v>
      </c>
      <c r="D21" s="6">
        <v>250</v>
      </c>
      <c r="E21" s="7" t="s">
        <v>22</v>
      </c>
      <c r="F21" s="8">
        <v>220328</v>
      </c>
      <c r="G21" s="9">
        <v>2700</v>
      </c>
      <c r="H21" s="10">
        <v>2679.6</v>
      </c>
      <c r="I21" s="8">
        <v>18.4</v>
      </c>
      <c r="J21" s="19">
        <v>0.992444444444444</v>
      </c>
      <c r="K21" s="20">
        <v>2732.8</v>
      </c>
      <c r="L21" s="20">
        <v>2730</v>
      </c>
      <c r="M21" s="21">
        <v>0.998975409836065</v>
      </c>
      <c r="N21" s="22">
        <v>2730</v>
      </c>
      <c r="O21" s="22">
        <v>2538.5</v>
      </c>
      <c r="P21" s="23">
        <v>0.92985347985348</v>
      </c>
      <c r="Q21" s="30">
        <v>2538.5</v>
      </c>
      <c r="R21" s="30">
        <v>13.2</v>
      </c>
      <c r="S21" s="30">
        <v>2503</v>
      </c>
      <c r="T21" s="31">
        <v>0.986015363403585</v>
      </c>
      <c r="U21" s="32" t="s">
        <v>41</v>
      </c>
      <c r="V21" s="33">
        <v>2503</v>
      </c>
      <c r="W21" s="34">
        <v>0.5</v>
      </c>
      <c r="X21" s="33">
        <v>2501.24</v>
      </c>
      <c r="Y21" s="37">
        <v>0.999296843787455</v>
      </c>
      <c r="Z21" s="38">
        <v>9.2</v>
      </c>
      <c r="AA21" s="39">
        <f t="shared" si="1"/>
        <v>2271.12592</v>
      </c>
      <c r="AB21" s="37">
        <f t="shared" si="0"/>
        <v>0.841157748148148</v>
      </c>
    </row>
    <row r="22" spans="1:28">
      <c r="A22" s="6" t="s">
        <v>20</v>
      </c>
      <c r="B22" s="6">
        <v>220503</v>
      </c>
      <c r="C22" s="6" t="s">
        <v>21</v>
      </c>
      <c r="D22" s="6">
        <v>2446.5</v>
      </c>
      <c r="E22" s="7" t="s">
        <v>22</v>
      </c>
      <c r="F22" s="8">
        <v>220328</v>
      </c>
      <c r="G22" s="9">
        <v>2649.7</v>
      </c>
      <c r="H22" s="10">
        <v>2634.3</v>
      </c>
      <c r="I22" s="8">
        <v>15</v>
      </c>
      <c r="J22" s="19">
        <v>0.994188021285429</v>
      </c>
      <c r="K22" s="20">
        <v>2686.9</v>
      </c>
      <c r="L22" s="20">
        <v>2684.2</v>
      </c>
      <c r="M22" s="21">
        <v>0.99899512449291</v>
      </c>
      <c r="N22" s="22">
        <v>2684.2</v>
      </c>
      <c r="O22" s="22">
        <v>2508.5</v>
      </c>
      <c r="P22" s="23">
        <v>0.934542880560316</v>
      </c>
      <c r="Q22" s="30">
        <v>2508.5</v>
      </c>
      <c r="R22" s="30">
        <v>21.5</v>
      </c>
      <c r="S22" s="30">
        <v>2450</v>
      </c>
      <c r="T22" s="31">
        <v>0.976679290412597</v>
      </c>
      <c r="U22" s="32" t="s">
        <v>42</v>
      </c>
      <c r="V22" s="33">
        <v>2450</v>
      </c>
      <c r="W22" s="34">
        <v>0.5</v>
      </c>
      <c r="X22" s="33">
        <v>2446.65</v>
      </c>
      <c r="Y22" s="37">
        <v>0.998632653061225</v>
      </c>
      <c r="Z22" s="38">
        <v>9</v>
      </c>
      <c r="AA22" s="39">
        <f t="shared" si="1"/>
        <v>2226.4515</v>
      </c>
      <c r="AB22" s="37">
        <f t="shared" si="0"/>
        <v>0.840265501754916</v>
      </c>
    </row>
    <row r="23" spans="1:28">
      <c r="A23" s="6" t="s">
        <v>20</v>
      </c>
      <c r="B23" s="6">
        <v>220701</v>
      </c>
      <c r="C23" s="6" t="s">
        <v>21</v>
      </c>
      <c r="D23" s="6">
        <v>668.75</v>
      </c>
      <c r="E23" s="7" t="s">
        <v>22</v>
      </c>
      <c r="F23" s="8">
        <v>220113</v>
      </c>
      <c r="G23" s="9">
        <v>1400</v>
      </c>
      <c r="H23" s="10">
        <v>1387.5</v>
      </c>
      <c r="I23" s="8">
        <v>12</v>
      </c>
      <c r="J23" s="19">
        <v>0.991071428571429</v>
      </c>
      <c r="K23" s="20">
        <v>1613.5</v>
      </c>
      <c r="L23" s="20">
        <v>1611.16</v>
      </c>
      <c r="M23" s="21">
        <v>0.998549736597459</v>
      </c>
      <c r="N23" s="22">
        <v>1611.16</v>
      </c>
      <c r="O23" s="22">
        <v>1303</v>
      </c>
      <c r="P23" s="23">
        <v>0.808734079793441</v>
      </c>
      <c r="Q23" s="30">
        <v>1303</v>
      </c>
      <c r="R23" s="30">
        <v>28</v>
      </c>
      <c r="S23" s="30">
        <v>1275</v>
      </c>
      <c r="T23" s="31">
        <v>0.978511128165771</v>
      </c>
      <c r="U23" s="32" t="s">
        <v>43</v>
      </c>
      <c r="V23" s="33">
        <v>670</v>
      </c>
      <c r="W23" s="34">
        <v>0.1</v>
      </c>
      <c r="X23" s="33">
        <v>669</v>
      </c>
      <c r="Y23" s="37">
        <v>0.998507462686567</v>
      </c>
      <c r="Z23" s="38">
        <v>8.5</v>
      </c>
      <c r="AA23" s="39">
        <f t="shared" si="1"/>
        <v>612.135</v>
      </c>
      <c r="AB23" s="37">
        <f t="shared" si="0"/>
        <v>0.437239285714286</v>
      </c>
    </row>
    <row r="24" spans="1:28">
      <c r="A24" s="6" t="s">
        <v>20</v>
      </c>
      <c r="B24" s="6">
        <v>220703</v>
      </c>
      <c r="C24" s="6" t="s">
        <v>21</v>
      </c>
      <c r="D24" s="6">
        <v>1834.5</v>
      </c>
      <c r="E24" s="7" t="s">
        <v>22</v>
      </c>
      <c r="F24" s="8">
        <v>220113</v>
      </c>
      <c r="G24" s="9">
        <v>2000</v>
      </c>
      <c r="H24" s="10">
        <v>1976</v>
      </c>
      <c r="I24" s="8">
        <v>23.8</v>
      </c>
      <c r="J24" s="19">
        <v>0.988</v>
      </c>
      <c r="K24" s="20">
        <v>2122</v>
      </c>
      <c r="L24" s="20">
        <v>2118.51</v>
      </c>
      <c r="M24" s="21">
        <v>0.998355325164939</v>
      </c>
      <c r="N24" s="22">
        <v>2118.51</v>
      </c>
      <c r="O24" s="22">
        <v>1858.2</v>
      </c>
      <c r="P24" s="23">
        <v>0.877125904527238</v>
      </c>
      <c r="Q24" s="30">
        <v>1858.2</v>
      </c>
      <c r="R24" s="30">
        <v>18</v>
      </c>
      <c r="S24" s="30">
        <v>1837</v>
      </c>
      <c r="T24" s="31">
        <v>0.988591109676031</v>
      </c>
      <c r="U24" s="32" t="s">
        <v>31</v>
      </c>
      <c r="V24" s="33">
        <v>1837</v>
      </c>
      <c r="W24" s="34">
        <v>0.1</v>
      </c>
      <c r="X24" s="33">
        <v>1834.79</v>
      </c>
      <c r="Y24" s="37">
        <v>0.998796951551443</v>
      </c>
      <c r="Z24" s="38">
        <v>8.9</v>
      </c>
      <c r="AA24" s="39">
        <f t="shared" si="1"/>
        <v>1671.49369</v>
      </c>
      <c r="AB24" s="37">
        <f t="shared" si="0"/>
        <v>0.835746845</v>
      </c>
    </row>
    <row r="25" spans="1:28">
      <c r="A25" s="6" t="s">
        <v>20</v>
      </c>
      <c r="B25" s="6">
        <v>220802</v>
      </c>
      <c r="C25" s="6" t="s">
        <v>21</v>
      </c>
      <c r="D25" s="6">
        <v>1836</v>
      </c>
      <c r="E25" s="7" t="s">
        <v>22</v>
      </c>
      <c r="F25" s="8">
        <v>220113</v>
      </c>
      <c r="G25" s="9">
        <v>2000</v>
      </c>
      <c r="H25" s="10">
        <v>1979.8</v>
      </c>
      <c r="I25" s="8">
        <v>20</v>
      </c>
      <c r="J25" s="19">
        <v>0.9899</v>
      </c>
      <c r="K25" s="20">
        <v>2118.3</v>
      </c>
      <c r="L25" s="20">
        <v>2115.7</v>
      </c>
      <c r="M25" s="21">
        <v>0.998772600670349</v>
      </c>
      <c r="N25" s="22">
        <v>2115.7</v>
      </c>
      <c r="O25" s="22">
        <v>1879.9</v>
      </c>
      <c r="P25" s="23">
        <v>0.888547525641632</v>
      </c>
      <c r="Q25" s="30">
        <v>1879.9</v>
      </c>
      <c r="R25" s="30">
        <v>30</v>
      </c>
      <c r="S25" s="30">
        <v>1840</v>
      </c>
      <c r="T25" s="31">
        <v>0.978775466780148</v>
      </c>
      <c r="U25" s="32" t="s">
        <v>32</v>
      </c>
      <c r="V25" s="33">
        <v>1840</v>
      </c>
      <c r="W25" s="34">
        <v>0.3</v>
      </c>
      <c r="X25" s="33">
        <v>1836.5</v>
      </c>
      <c r="Y25" s="37">
        <v>0.998097826086957</v>
      </c>
      <c r="Z25" s="38">
        <v>9.1</v>
      </c>
      <c r="AA25" s="39">
        <f t="shared" si="1"/>
        <v>1669.3785</v>
      </c>
      <c r="AB25" s="37">
        <f t="shared" si="0"/>
        <v>0.83468925</v>
      </c>
    </row>
    <row r="26" spans="1:28">
      <c r="A26" s="6" t="s">
        <v>20</v>
      </c>
      <c r="B26" s="6">
        <v>220801</v>
      </c>
      <c r="C26" s="6" t="s">
        <v>21</v>
      </c>
      <c r="D26" s="6">
        <v>1866</v>
      </c>
      <c r="E26" s="7" t="s">
        <v>22</v>
      </c>
      <c r="F26" s="8">
        <v>220113</v>
      </c>
      <c r="G26" s="9">
        <v>2000</v>
      </c>
      <c r="H26" s="10">
        <v>1991.54</v>
      </c>
      <c r="I26" s="8">
        <v>8.45</v>
      </c>
      <c r="J26" s="19">
        <v>0.99577</v>
      </c>
      <c r="K26" s="20">
        <v>2130.9</v>
      </c>
      <c r="L26" s="20">
        <v>2127.39</v>
      </c>
      <c r="M26" s="21">
        <v>0.998352808672392</v>
      </c>
      <c r="N26" s="22">
        <v>2127.39</v>
      </c>
      <c r="O26" s="22">
        <v>1904.6</v>
      </c>
      <c r="P26" s="23">
        <v>0.895275431397158</v>
      </c>
      <c r="Q26" s="30">
        <v>1904.6</v>
      </c>
      <c r="R26" s="30">
        <v>28.5</v>
      </c>
      <c r="S26" s="30">
        <v>1868</v>
      </c>
      <c r="T26" s="31">
        <v>0.98078336658616</v>
      </c>
      <c r="U26" s="32" t="s">
        <v>44</v>
      </c>
      <c r="V26" s="33">
        <v>1868</v>
      </c>
      <c r="W26" s="34">
        <v>0.2</v>
      </c>
      <c r="X26" s="33">
        <v>1866.18</v>
      </c>
      <c r="Y26" s="37">
        <v>0.999025695931477</v>
      </c>
      <c r="Z26" s="38">
        <v>9.9</v>
      </c>
      <c r="AA26" s="39">
        <f t="shared" si="1"/>
        <v>1681.42818</v>
      </c>
      <c r="AB26" s="37">
        <f t="shared" si="0"/>
        <v>0.84071409</v>
      </c>
    </row>
    <row r="27" spans="1:28">
      <c r="A27" s="6" t="s">
        <v>20</v>
      </c>
      <c r="B27" s="6">
        <v>220901</v>
      </c>
      <c r="C27" s="6" t="s">
        <v>21</v>
      </c>
      <c r="D27" s="6">
        <v>1764.5</v>
      </c>
      <c r="E27" s="7" t="s">
        <v>22</v>
      </c>
      <c r="F27" s="8">
        <v>220113</v>
      </c>
      <c r="G27" s="9">
        <v>1949.7</v>
      </c>
      <c r="H27" s="10">
        <v>1892.1</v>
      </c>
      <c r="I27" s="8">
        <v>57</v>
      </c>
      <c r="J27" s="19">
        <v>0.970456993383597</v>
      </c>
      <c r="K27" s="20">
        <v>1987.3</v>
      </c>
      <c r="L27" s="20">
        <v>1983.6</v>
      </c>
      <c r="M27" s="21">
        <v>0.998138177426659</v>
      </c>
      <c r="N27" s="22">
        <v>1983.6</v>
      </c>
      <c r="O27" s="22">
        <v>1809.6</v>
      </c>
      <c r="P27" s="23">
        <v>0.912280701754386</v>
      </c>
      <c r="Q27" s="30">
        <v>1809.6</v>
      </c>
      <c r="R27" s="30">
        <v>30</v>
      </c>
      <c r="S27" s="30">
        <v>1770</v>
      </c>
      <c r="T27" s="31">
        <v>0.978116710875332</v>
      </c>
      <c r="U27" s="32" t="s">
        <v>45</v>
      </c>
      <c r="V27" s="33">
        <v>1770</v>
      </c>
      <c r="W27" s="34">
        <v>0.2</v>
      </c>
      <c r="X27" s="33">
        <v>1764.92</v>
      </c>
      <c r="Y27" s="37">
        <v>0.997129943502825</v>
      </c>
      <c r="Z27" s="38">
        <v>8.3</v>
      </c>
      <c r="AA27" s="39">
        <f t="shared" si="1"/>
        <v>1618.43164</v>
      </c>
      <c r="AB27" s="37">
        <f t="shared" si="0"/>
        <v>0.830092650151305</v>
      </c>
    </row>
    <row r="28" spans="1:28">
      <c r="A28" s="6" t="s">
        <v>20</v>
      </c>
      <c r="B28" s="6">
        <v>220902</v>
      </c>
      <c r="C28" s="6" t="s">
        <v>21</v>
      </c>
      <c r="D28" s="6">
        <v>876</v>
      </c>
      <c r="E28" s="7" t="s">
        <v>22</v>
      </c>
      <c r="F28" s="8">
        <v>220915</v>
      </c>
      <c r="G28" s="9">
        <v>999.7</v>
      </c>
      <c r="H28" s="10">
        <v>997</v>
      </c>
      <c r="I28" s="8">
        <v>2.7</v>
      </c>
      <c r="J28" s="19">
        <v>0.997299189756927</v>
      </c>
      <c r="K28" s="20">
        <v>1027</v>
      </c>
      <c r="L28" s="20">
        <v>1025.4</v>
      </c>
      <c r="M28" s="21">
        <v>0.998442064264849</v>
      </c>
      <c r="N28" s="22">
        <v>1025.4</v>
      </c>
      <c r="O28" s="22">
        <v>979</v>
      </c>
      <c r="P28" s="23">
        <v>0.954749366101034</v>
      </c>
      <c r="Q28" s="30">
        <v>979</v>
      </c>
      <c r="R28" s="30">
        <v>13.7</v>
      </c>
      <c r="S28" s="30">
        <v>920</v>
      </c>
      <c r="T28" s="31">
        <v>0.93973442288049</v>
      </c>
      <c r="U28" s="32" t="s">
        <v>46</v>
      </c>
      <c r="V28" s="33">
        <v>877</v>
      </c>
      <c r="W28" s="34">
        <v>0.1</v>
      </c>
      <c r="X28" s="33">
        <v>876.36</v>
      </c>
      <c r="Y28" s="37">
        <v>0.99927023945268</v>
      </c>
      <c r="Z28" s="38">
        <v>8.4</v>
      </c>
      <c r="AA28" s="39">
        <f t="shared" si="1"/>
        <v>802.74576</v>
      </c>
      <c r="AB28" s="37">
        <f t="shared" si="0"/>
        <v>0.802986655996799</v>
      </c>
    </row>
    <row r="29" spans="1:28">
      <c r="A29" s="6" t="s">
        <v>20</v>
      </c>
      <c r="B29" s="6">
        <v>221001</v>
      </c>
      <c r="C29" s="6" t="s">
        <v>21</v>
      </c>
      <c r="D29" s="6">
        <v>371.5</v>
      </c>
      <c r="E29" s="7" t="s">
        <v>22</v>
      </c>
      <c r="F29" s="8">
        <v>220926</v>
      </c>
      <c r="G29" s="9">
        <v>535</v>
      </c>
      <c r="H29" s="10">
        <v>529</v>
      </c>
      <c r="I29" s="8">
        <v>5.9</v>
      </c>
      <c r="J29" s="19">
        <v>0.988785046728972</v>
      </c>
      <c r="K29" s="20">
        <v>555</v>
      </c>
      <c r="L29" s="20">
        <v>554.8</v>
      </c>
      <c r="M29" s="21">
        <v>0.99963963963964</v>
      </c>
      <c r="N29" s="22">
        <v>554.8</v>
      </c>
      <c r="O29" s="22">
        <v>499.3</v>
      </c>
      <c r="P29" s="23">
        <v>0.899963950973324</v>
      </c>
      <c r="Q29" s="30">
        <v>499.3</v>
      </c>
      <c r="R29" s="30">
        <v>2.5</v>
      </c>
      <c r="S29" s="30">
        <v>493</v>
      </c>
      <c r="T29" s="31">
        <v>0.987382335269377</v>
      </c>
      <c r="U29" s="32" t="s">
        <v>47</v>
      </c>
      <c r="V29" s="33">
        <v>373</v>
      </c>
      <c r="W29" s="34">
        <v>0.1</v>
      </c>
      <c r="X29" s="33">
        <v>371.74</v>
      </c>
      <c r="Y29" s="37">
        <v>0.996621983914209</v>
      </c>
      <c r="Z29" s="38">
        <v>7.2</v>
      </c>
      <c r="AA29" s="39">
        <f t="shared" si="1"/>
        <v>344.97472</v>
      </c>
      <c r="AB29" s="37">
        <f t="shared" si="0"/>
        <v>0.644812560747664</v>
      </c>
    </row>
    <row r="30" spans="1:28">
      <c r="A30" s="6" t="s">
        <v>20</v>
      </c>
      <c r="B30" s="6">
        <v>221101</v>
      </c>
      <c r="C30" s="6" t="s">
        <v>21</v>
      </c>
      <c r="D30" s="6">
        <v>1313.5</v>
      </c>
      <c r="E30" s="7" t="s">
        <v>22</v>
      </c>
      <c r="F30" s="8">
        <v>221026</v>
      </c>
      <c r="G30" s="9">
        <v>2808</v>
      </c>
      <c r="H30" s="10">
        <v>2787.1</v>
      </c>
      <c r="I30" s="8">
        <v>12.3</v>
      </c>
      <c r="J30" s="19">
        <v>0.99255698005698</v>
      </c>
      <c r="K30" s="20">
        <v>2870.8</v>
      </c>
      <c r="L30" s="20">
        <v>2866.6</v>
      </c>
      <c r="M30" s="21">
        <v>0.998536993172635</v>
      </c>
      <c r="N30" s="22">
        <v>2866.6</v>
      </c>
      <c r="O30" s="22">
        <v>2697.6</v>
      </c>
      <c r="P30" s="23">
        <v>0.941045140584665</v>
      </c>
      <c r="Q30" s="30">
        <v>2697.6</v>
      </c>
      <c r="R30" s="30">
        <v>12.5</v>
      </c>
      <c r="S30" s="30">
        <v>2638</v>
      </c>
      <c r="T30" s="31">
        <v>0.977906287069988</v>
      </c>
      <c r="U30" s="32" t="s">
        <v>48</v>
      </c>
      <c r="V30" s="33">
        <v>1315</v>
      </c>
      <c r="W30" s="34">
        <v>0.1</v>
      </c>
      <c r="X30" s="33">
        <v>1313.64</v>
      </c>
      <c r="Y30" s="37">
        <v>0.998965779467681</v>
      </c>
      <c r="Z30" s="38">
        <v>10.2</v>
      </c>
      <c r="AA30" s="39">
        <f t="shared" si="1"/>
        <v>1179.64872</v>
      </c>
      <c r="AB30" s="37">
        <f t="shared" si="0"/>
        <v>0.420102820512821</v>
      </c>
    </row>
    <row r="31" spans="1:28">
      <c r="A31" s="6" t="s">
        <v>20</v>
      </c>
      <c r="B31" s="6">
        <v>221105</v>
      </c>
      <c r="C31" s="6" t="s">
        <v>21</v>
      </c>
      <c r="D31" s="6">
        <v>493</v>
      </c>
      <c r="E31" s="7" t="s">
        <v>22</v>
      </c>
      <c r="F31" s="8">
        <v>221027</v>
      </c>
      <c r="G31" s="9">
        <v>570.1</v>
      </c>
      <c r="H31" s="10">
        <v>553</v>
      </c>
      <c r="I31" s="8">
        <v>17.09</v>
      </c>
      <c r="J31" s="19">
        <v>0.970005262234696</v>
      </c>
      <c r="K31" s="20">
        <v>571</v>
      </c>
      <c r="L31" s="20">
        <v>569.2</v>
      </c>
      <c r="M31" s="21">
        <v>0.996847635726795</v>
      </c>
      <c r="N31" s="22">
        <v>569.2</v>
      </c>
      <c r="O31" s="22">
        <v>515</v>
      </c>
      <c r="P31" s="23">
        <v>0.904778636683064</v>
      </c>
      <c r="Q31" s="30">
        <v>515</v>
      </c>
      <c r="R31" s="30">
        <v>0.8</v>
      </c>
      <c r="S31" s="30">
        <v>495.7</v>
      </c>
      <c r="T31" s="31">
        <v>0.96252427184466</v>
      </c>
      <c r="U31" s="32" t="s">
        <v>49</v>
      </c>
      <c r="V31" s="33">
        <v>495.7</v>
      </c>
      <c r="W31" s="34">
        <v>0.1</v>
      </c>
      <c r="X31" s="33">
        <v>493.11</v>
      </c>
      <c r="Y31" s="37">
        <v>0.994775065563849</v>
      </c>
      <c r="Z31" s="38">
        <v>11</v>
      </c>
      <c r="AA31" s="39">
        <f t="shared" si="1"/>
        <v>438.8679</v>
      </c>
      <c r="AB31" s="37">
        <f t="shared" si="0"/>
        <v>0.769808630064901</v>
      </c>
    </row>
    <row r="32" spans="1:28">
      <c r="A32" s="6" t="s">
        <v>20</v>
      </c>
      <c r="B32" s="6">
        <v>221106</v>
      </c>
      <c r="C32" s="6" t="s">
        <v>21</v>
      </c>
      <c r="D32" s="6">
        <v>1494</v>
      </c>
      <c r="E32" s="7" t="s">
        <v>22</v>
      </c>
      <c r="F32" s="8">
        <v>221107</v>
      </c>
      <c r="G32" s="9">
        <v>1702.5</v>
      </c>
      <c r="H32" s="10">
        <v>1635</v>
      </c>
      <c r="I32" s="8">
        <v>67</v>
      </c>
      <c r="J32" s="19">
        <v>0.960352422907489</v>
      </c>
      <c r="K32" s="20">
        <v>1685</v>
      </c>
      <c r="L32" s="20">
        <v>1681.3</v>
      </c>
      <c r="M32" s="21">
        <v>0.997804154302671</v>
      </c>
      <c r="N32" s="22">
        <v>1681.3</v>
      </c>
      <c r="O32" s="22">
        <v>1560</v>
      </c>
      <c r="P32" s="23">
        <v>0.927853446737643</v>
      </c>
      <c r="Q32" s="30">
        <v>1560</v>
      </c>
      <c r="R32" s="30">
        <v>3.5</v>
      </c>
      <c r="S32" s="30">
        <v>1495</v>
      </c>
      <c r="T32" s="31">
        <v>0.958333333333333</v>
      </c>
      <c r="U32" s="32" t="s">
        <v>50</v>
      </c>
      <c r="V32" s="33">
        <v>1495</v>
      </c>
      <c r="W32" s="34">
        <v>0.1</v>
      </c>
      <c r="X32" s="33">
        <v>1494.3</v>
      </c>
      <c r="Y32" s="37">
        <v>0.999531772575251</v>
      </c>
      <c r="Z32" s="38">
        <v>9.7</v>
      </c>
      <c r="AA32" s="39">
        <f t="shared" si="1"/>
        <v>1349.3529</v>
      </c>
      <c r="AB32" s="37">
        <f t="shared" si="0"/>
        <v>0.792571453744493</v>
      </c>
    </row>
    <row r="33" spans="1:28">
      <c r="A33" s="6" t="s">
        <v>20</v>
      </c>
      <c r="B33" s="6">
        <v>221103</v>
      </c>
      <c r="C33" s="6" t="s">
        <v>21</v>
      </c>
      <c r="D33" s="6">
        <v>1838.5</v>
      </c>
      <c r="E33" s="7" t="s">
        <v>22</v>
      </c>
      <c r="F33" s="8">
        <v>221026</v>
      </c>
      <c r="G33" s="9">
        <v>2011</v>
      </c>
      <c r="H33" s="10">
        <v>1981.2</v>
      </c>
      <c r="I33" s="8">
        <v>29.5</v>
      </c>
      <c r="J33" s="19">
        <v>0.985181501740428</v>
      </c>
      <c r="K33" s="20">
        <v>2075</v>
      </c>
      <c r="L33" s="20">
        <v>2070.4</v>
      </c>
      <c r="M33" s="21">
        <v>0.997783132530121</v>
      </c>
      <c r="N33" s="22">
        <v>2070.4</v>
      </c>
      <c r="O33" s="22">
        <v>1889</v>
      </c>
      <c r="P33" s="23">
        <v>0.912384080370943</v>
      </c>
      <c r="Q33" s="30">
        <v>1889</v>
      </c>
      <c r="R33" s="30">
        <v>23.5</v>
      </c>
      <c r="S33" s="30">
        <v>1840</v>
      </c>
      <c r="T33" s="31">
        <v>0.974060349391212</v>
      </c>
      <c r="U33" s="32" t="s">
        <v>32</v>
      </c>
      <c r="V33" s="33">
        <v>1840</v>
      </c>
      <c r="W33" s="34">
        <v>0.1</v>
      </c>
      <c r="X33" s="33">
        <v>1838.94</v>
      </c>
      <c r="Y33" s="37">
        <v>0.999423913043478</v>
      </c>
      <c r="Z33" s="38">
        <v>8.1</v>
      </c>
      <c r="AA33" s="39">
        <f t="shared" si="1"/>
        <v>1689.98586</v>
      </c>
      <c r="AB33" s="37">
        <f t="shared" si="0"/>
        <v>0.840370890104426</v>
      </c>
    </row>
    <row r="34" spans="1:28">
      <c r="A34" s="6" t="s">
        <v>20</v>
      </c>
      <c r="B34" s="6">
        <v>221102</v>
      </c>
      <c r="C34" s="6" t="s">
        <v>21</v>
      </c>
      <c r="D34" s="6">
        <v>1511</v>
      </c>
      <c r="E34" s="7" t="s">
        <v>22</v>
      </c>
      <c r="F34" s="8">
        <v>221026</v>
      </c>
      <c r="G34" s="9">
        <v>2022</v>
      </c>
      <c r="H34" s="10">
        <v>2005.47</v>
      </c>
      <c r="I34" s="8">
        <v>16.53</v>
      </c>
      <c r="J34" s="19">
        <v>0.991824925816024</v>
      </c>
      <c r="K34" s="20">
        <v>2075.7</v>
      </c>
      <c r="L34" s="20">
        <v>2070.1</v>
      </c>
      <c r="M34" s="21">
        <v>0.997302114949174</v>
      </c>
      <c r="N34" s="22">
        <v>2070.1</v>
      </c>
      <c r="O34" s="22">
        <v>1924.2</v>
      </c>
      <c r="P34" s="23">
        <v>0.929520313028356</v>
      </c>
      <c r="Q34" s="30">
        <v>1924.2</v>
      </c>
      <c r="R34" s="30">
        <v>68.5</v>
      </c>
      <c r="S34" s="30">
        <v>1763</v>
      </c>
      <c r="T34" s="31">
        <v>0.916224924644008</v>
      </c>
      <c r="U34" s="32" t="s">
        <v>51</v>
      </c>
      <c r="V34" s="33">
        <v>1513</v>
      </c>
      <c r="W34" s="34">
        <v>0.1</v>
      </c>
      <c r="X34" s="33">
        <v>1511.23</v>
      </c>
      <c r="Y34" s="37">
        <v>0.998830138797092</v>
      </c>
      <c r="Z34" s="38">
        <v>6.8</v>
      </c>
      <c r="AA34" s="39">
        <f t="shared" si="1"/>
        <v>1408.46636</v>
      </c>
      <c r="AB34" s="37">
        <f t="shared" si="0"/>
        <v>0.696570900098912</v>
      </c>
    </row>
    <row r="35" spans="1:28">
      <c r="A35" s="6" t="s">
        <v>20</v>
      </c>
      <c r="B35" s="6">
        <v>221002</v>
      </c>
      <c r="C35" s="6" t="s">
        <v>21</v>
      </c>
      <c r="D35" s="6">
        <v>506</v>
      </c>
      <c r="E35" s="7" t="s">
        <v>22</v>
      </c>
      <c r="F35" s="8">
        <v>220926</v>
      </c>
      <c r="G35" s="9">
        <v>1194</v>
      </c>
      <c r="H35" s="10">
        <v>1181.6</v>
      </c>
      <c r="I35" s="8">
        <v>12</v>
      </c>
      <c r="J35" s="19">
        <v>0.989614740368509</v>
      </c>
      <c r="K35" s="20">
        <v>1250.7</v>
      </c>
      <c r="L35" s="20">
        <v>1247.8</v>
      </c>
      <c r="M35" s="21">
        <v>0.997681298472855</v>
      </c>
      <c r="N35" s="22">
        <v>1247.8</v>
      </c>
      <c r="O35" s="22">
        <v>1108</v>
      </c>
      <c r="P35" s="23">
        <v>0.887962814553614</v>
      </c>
      <c r="Q35" s="30">
        <v>1108</v>
      </c>
      <c r="R35" s="30">
        <v>14.6</v>
      </c>
      <c r="S35" s="30">
        <v>1090.75</v>
      </c>
      <c r="T35" s="31">
        <v>0.984431407942238</v>
      </c>
      <c r="U35" s="32" t="s">
        <v>52</v>
      </c>
      <c r="V35" s="33">
        <v>1090.75</v>
      </c>
      <c r="W35" s="34">
        <v>0.2</v>
      </c>
      <c r="X35" s="33">
        <v>1087.53</v>
      </c>
      <c r="Y35" s="37">
        <v>0.997047902819161</v>
      </c>
      <c r="Z35" s="38">
        <v>7.6</v>
      </c>
      <c r="AA35" s="39">
        <f t="shared" si="1"/>
        <v>1004.87772</v>
      </c>
      <c r="AB35" s="37">
        <f t="shared" si="0"/>
        <v>0.841606130653266</v>
      </c>
    </row>
    <row r="36" spans="1:28">
      <c r="A36" s="6" t="s">
        <v>20</v>
      </c>
      <c r="B36" s="6">
        <v>221201</v>
      </c>
      <c r="C36" s="6" t="s">
        <v>21</v>
      </c>
      <c r="D36" s="6">
        <v>1469</v>
      </c>
      <c r="E36" s="7" t="s">
        <v>22</v>
      </c>
      <c r="F36" s="8">
        <v>221026</v>
      </c>
      <c r="G36" s="9">
        <v>1614.2</v>
      </c>
      <c r="H36" s="10">
        <v>1576.6</v>
      </c>
      <c r="I36" s="8">
        <v>7</v>
      </c>
      <c r="J36" s="19">
        <v>0.976706727790856</v>
      </c>
      <c r="K36" s="20">
        <v>1625.7</v>
      </c>
      <c r="L36" s="20">
        <v>1623.22</v>
      </c>
      <c r="M36" s="21">
        <v>0.99847450329089</v>
      </c>
      <c r="N36" s="22">
        <v>1623.22</v>
      </c>
      <c r="O36" s="22">
        <v>1516</v>
      </c>
      <c r="P36" s="23">
        <v>0.933946107120415</v>
      </c>
      <c r="Q36" s="30">
        <v>1516</v>
      </c>
      <c r="R36" s="30">
        <v>40.5</v>
      </c>
      <c r="S36" s="30">
        <v>1470</v>
      </c>
      <c r="T36" s="31">
        <v>0.969656992084433</v>
      </c>
      <c r="U36" s="32" t="s">
        <v>53</v>
      </c>
      <c r="V36" s="33">
        <v>1470</v>
      </c>
      <c r="W36" s="34">
        <v>0.1</v>
      </c>
      <c r="X36" s="33">
        <v>1469.31</v>
      </c>
      <c r="Y36" s="37">
        <v>0.999530612244898</v>
      </c>
      <c r="Z36" s="38">
        <v>8.9</v>
      </c>
      <c r="AA36" s="39">
        <f t="shared" si="1"/>
        <v>1338.54141</v>
      </c>
      <c r="AB36" s="37">
        <f t="shared" si="0"/>
        <v>0.82922897410482</v>
      </c>
    </row>
    <row r="37" spans="1:28">
      <c r="A37" s="6" t="s">
        <v>20</v>
      </c>
      <c r="B37" s="6">
        <v>221202</v>
      </c>
      <c r="C37" s="6" t="s">
        <v>21</v>
      </c>
      <c r="D37" s="6">
        <v>2008.5</v>
      </c>
      <c r="E37" s="7" t="s">
        <v>22</v>
      </c>
      <c r="F37" s="8">
        <v>221127</v>
      </c>
      <c r="G37" s="9">
        <v>2269.7</v>
      </c>
      <c r="H37" s="10">
        <v>2180</v>
      </c>
      <c r="I37" s="8">
        <v>89.69</v>
      </c>
      <c r="J37" s="19">
        <v>0.960479358505529</v>
      </c>
      <c r="K37" s="20">
        <v>2245</v>
      </c>
      <c r="L37" s="20">
        <v>2242.5</v>
      </c>
      <c r="M37" s="21">
        <v>0.998886414253898</v>
      </c>
      <c r="N37" s="22">
        <v>2242.5</v>
      </c>
      <c r="O37" s="22">
        <v>2041</v>
      </c>
      <c r="P37" s="23">
        <v>0.910144927536232</v>
      </c>
      <c r="Q37" s="30">
        <v>2041</v>
      </c>
      <c r="R37" s="30">
        <v>11.5</v>
      </c>
      <c r="S37" s="30">
        <v>2010</v>
      </c>
      <c r="T37" s="31">
        <v>0.984811366976972</v>
      </c>
      <c r="U37" s="32" t="s">
        <v>54</v>
      </c>
      <c r="V37" s="33">
        <v>2010</v>
      </c>
      <c r="W37" s="34">
        <v>0.1</v>
      </c>
      <c r="X37" s="33">
        <v>2008.65</v>
      </c>
      <c r="Y37" s="37">
        <v>0.999328358208955</v>
      </c>
      <c r="Z37" s="38">
        <v>10.5</v>
      </c>
      <c r="AA37" s="39">
        <f t="shared" si="1"/>
        <v>1797.74175</v>
      </c>
      <c r="AB37" s="37">
        <f t="shared" si="0"/>
        <v>0.792061395779178</v>
      </c>
    </row>
    <row r="38" spans="1:28">
      <c r="A38" s="6" t="s">
        <v>20</v>
      </c>
      <c r="B38" s="6">
        <v>230201</v>
      </c>
      <c r="C38" s="6" t="s">
        <v>21</v>
      </c>
      <c r="D38" s="6">
        <v>1498</v>
      </c>
      <c r="E38" s="7" t="s">
        <v>22</v>
      </c>
      <c r="F38" s="8">
        <v>221128</v>
      </c>
      <c r="G38" s="9">
        <v>2490</v>
      </c>
      <c r="H38" s="10">
        <v>2472.7</v>
      </c>
      <c r="I38" s="8">
        <v>7.2</v>
      </c>
      <c r="J38" s="19">
        <v>0.993052208835341</v>
      </c>
      <c r="K38" s="20">
        <v>2547</v>
      </c>
      <c r="L38" s="20">
        <v>2543.1</v>
      </c>
      <c r="M38" s="21">
        <v>0.998468786808009</v>
      </c>
      <c r="N38" s="22">
        <v>2543.1</v>
      </c>
      <c r="O38" s="22">
        <v>2348.2</v>
      </c>
      <c r="P38" s="23">
        <v>0.923361252015257</v>
      </c>
      <c r="Q38" s="30">
        <v>2348.2</v>
      </c>
      <c r="R38" s="30">
        <v>26.5</v>
      </c>
      <c r="S38" s="30">
        <v>2292</v>
      </c>
      <c r="T38" s="31">
        <v>0.97606677455072</v>
      </c>
      <c r="U38" s="32" t="s">
        <v>55</v>
      </c>
      <c r="V38" s="33">
        <v>1500</v>
      </c>
      <c r="W38" s="34">
        <v>0.1</v>
      </c>
      <c r="X38" s="33">
        <v>1498.23</v>
      </c>
      <c r="Y38" s="37">
        <v>0.99882</v>
      </c>
      <c r="Z38" s="38">
        <v>9.8</v>
      </c>
      <c r="AA38" s="39">
        <f t="shared" si="1"/>
        <v>1351.40346</v>
      </c>
      <c r="AB38" s="37">
        <f t="shared" si="0"/>
        <v>0.542732313253012</v>
      </c>
    </row>
    <row r="39" spans="1:28">
      <c r="A39" s="6" t="s">
        <v>20</v>
      </c>
      <c r="B39" s="6">
        <v>230202</v>
      </c>
      <c r="C39" s="6" t="s">
        <v>21</v>
      </c>
      <c r="D39" s="6">
        <v>2186.75</v>
      </c>
      <c r="E39" s="7" t="s">
        <v>22</v>
      </c>
      <c r="F39" s="8">
        <v>221128</v>
      </c>
      <c r="G39" s="9">
        <v>2389.7</v>
      </c>
      <c r="H39" s="10">
        <v>2384</v>
      </c>
      <c r="I39" s="8">
        <v>5.2</v>
      </c>
      <c r="J39" s="19">
        <v>0.997614763359418</v>
      </c>
      <c r="K39" s="20">
        <v>2455.6</v>
      </c>
      <c r="L39" s="20">
        <v>2451.4</v>
      </c>
      <c r="M39" s="21">
        <v>0.998289623717218</v>
      </c>
      <c r="N39" s="22">
        <v>2451.4</v>
      </c>
      <c r="O39" s="22">
        <v>2264.3</v>
      </c>
      <c r="P39" s="23">
        <v>0.923676266623154</v>
      </c>
      <c r="Q39" s="30">
        <v>2264.3</v>
      </c>
      <c r="R39" s="30">
        <v>58</v>
      </c>
      <c r="S39" s="30">
        <v>2188</v>
      </c>
      <c r="T39" s="31">
        <v>0.966303051715762</v>
      </c>
      <c r="U39" s="32" t="s">
        <v>56</v>
      </c>
      <c r="V39" s="33">
        <v>2188</v>
      </c>
      <c r="W39" s="34">
        <v>0.1</v>
      </c>
      <c r="X39" s="33">
        <v>2187.31</v>
      </c>
      <c r="Y39" s="37">
        <v>0.999684643510055</v>
      </c>
      <c r="Z39" s="38">
        <v>9.6</v>
      </c>
      <c r="AA39" s="39">
        <f t="shared" si="1"/>
        <v>1977.32824</v>
      </c>
      <c r="AB39" s="37">
        <f t="shared" si="0"/>
        <v>0.827437854123949</v>
      </c>
    </row>
    <row r="40" spans="1:28">
      <c r="A40" s="6" t="s">
        <v>20</v>
      </c>
      <c r="B40" s="6">
        <v>230301</v>
      </c>
      <c r="C40" s="6" t="s">
        <v>21</v>
      </c>
      <c r="D40" s="6">
        <v>2416</v>
      </c>
      <c r="E40" s="7" t="s">
        <v>22</v>
      </c>
      <c r="F40" s="8">
        <v>221106</v>
      </c>
      <c r="G40" s="9">
        <v>3000</v>
      </c>
      <c r="H40" s="10">
        <v>2981.5</v>
      </c>
      <c r="I40" s="8">
        <v>18.3</v>
      </c>
      <c r="J40" s="19">
        <v>0.993833333333333</v>
      </c>
      <c r="K40" s="20">
        <v>3067</v>
      </c>
      <c r="L40" s="20">
        <v>3059.72</v>
      </c>
      <c r="M40" s="21">
        <v>0.997626344962504</v>
      </c>
      <c r="N40" s="22">
        <v>3059.72</v>
      </c>
      <c r="O40" s="22">
        <v>2855</v>
      </c>
      <c r="P40" s="23">
        <v>0.93309191690743</v>
      </c>
      <c r="Q40" s="30">
        <v>2855</v>
      </c>
      <c r="R40" s="30">
        <v>60</v>
      </c>
      <c r="S40" s="30">
        <v>2782</v>
      </c>
      <c r="T40" s="31">
        <v>0.974430823117338</v>
      </c>
      <c r="U40" s="32" t="s">
        <v>57</v>
      </c>
      <c r="V40" s="33">
        <v>2418</v>
      </c>
      <c r="W40" s="34">
        <v>0.1</v>
      </c>
      <c r="X40" s="33">
        <v>2416.49</v>
      </c>
      <c r="Y40" s="37">
        <v>0.999375516956162</v>
      </c>
      <c r="Z40" s="38">
        <v>9.2</v>
      </c>
      <c r="AA40" s="39">
        <f t="shared" si="1"/>
        <v>2194.17292</v>
      </c>
      <c r="AB40" s="37">
        <f t="shared" si="0"/>
        <v>0.731390973333333</v>
      </c>
    </row>
    <row r="41" spans="1:28">
      <c r="A41" s="6" t="s">
        <v>20</v>
      </c>
      <c r="B41" s="6">
        <v>230302</v>
      </c>
      <c r="C41" s="6" t="s">
        <v>21</v>
      </c>
      <c r="D41" s="6">
        <v>593</v>
      </c>
      <c r="E41" s="7" t="s">
        <v>22</v>
      </c>
      <c r="F41" s="8">
        <v>230306</v>
      </c>
      <c r="G41" s="9">
        <v>640.7</v>
      </c>
      <c r="H41" s="10">
        <v>639.5</v>
      </c>
      <c r="I41" s="8">
        <v>1.1</v>
      </c>
      <c r="J41" s="19">
        <v>0.998127048540659</v>
      </c>
      <c r="K41" s="20">
        <v>658.7</v>
      </c>
      <c r="L41" s="20">
        <v>658.07</v>
      </c>
      <c r="M41" s="21">
        <v>0.999043570669501</v>
      </c>
      <c r="N41" s="22">
        <v>658.07</v>
      </c>
      <c r="O41" s="22">
        <v>605.2</v>
      </c>
      <c r="P41" s="23">
        <v>0.919659002841643</v>
      </c>
      <c r="Q41" s="30">
        <v>605.2</v>
      </c>
      <c r="R41" s="30">
        <v>8</v>
      </c>
      <c r="S41" s="30">
        <v>594</v>
      </c>
      <c r="T41" s="31">
        <v>0.981493721083939</v>
      </c>
      <c r="U41" s="32" t="s">
        <v>58</v>
      </c>
      <c r="V41" s="33">
        <v>594</v>
      </c>
      <c r="W41" s="34">
        <v>0.1</v>
      </c>
      <c r="X41" s="33">
        <v>593.17</v>
      </c>
      <c r="Y41" s="37">
        <v>0.998602693602693</v>
      </c>
      <c r="Z41" s="38">
        <v>10.1</v>
      </c>
      <c r="AA41" s="39">
        <f t="shared" si="1"/>
        <v>533.25983</v>
      </c>
      <c r="AB41" s="37">
        <f t="shared" si="0"/>
        <v>0.832308147338848</v>
      </c>
    </row>
    <row r="42" spans="1:28">
      <c r="A42" s="6" t="s">
        <v>20</v>
      </c>
      <c r="B42" s="6">
        <v>230401</v>
      </c>
      <c r="C42" s="6" t="s">
        <v>21</v>
      </c>
      <c r="D42" s="6">
        <v>793.5</v>
      </c>
      <c r="E42" s="7" t="s">
        <v>22</v>
      </c>
      <c r="F42" s="8">
        <v>230330</v>
      </c>
      <c r="G42" s="9">
        <v>904.7</v>
      </c>
      <c r="H42" s="10">
        <v>878.5</v>
      </c>
      <c r="I42" s="8">
        <v>26</v>
      </c>
      <c r="J42" s="19">
        <v>0.971040123797944</v>
      </c>
      <c r="K42" s="20">
        <v>905.8</v>
      </c>
      <c r="L42" s="20">
        <v>903.6</v>
      </c>
      <c r="M42" s="21">
        <v>0.997571207772135</v>
      </c>
      <c r="N42" s="22">
        <v>903.6</v>
      </c>
      <c r="O42" s="22">
        <v>800</v>
      </c>
      <c r="P42" s="23">
        <v>0.885347498893316</v>
      </c>
      <c r="Q42" s="30">
        <v>800</v>
      </c>
      <c r="R42" s="30">
        <v>3</v>
      </c>
      <c r="S42" s="30">
        <v>795</v>
      </c>
      <c r="T42" s="31">
        <v>0.99375</v>
      </c>
      <c r="U42" s="32" t="s">
        <v>59</v>
      </c>
      <c r="V42" s="33">
        <v>795</v>
      </c>
      <c r="W42" s="34">
        <v>0.1</v>
      </c>
      <c r="X42" s="33">
        <v>793.99</v>
      </c>
      <c r="Y42" s="37">
        <v>0.998729559748428</v>
      </c>
      <c r="Z42" s="38">
        <v>11.7</v>
      </c>
      <c r="AA42" s="39">
        <f t="shared" si="1"/>
        <v>701.09317</v>
      </c>
      <c r="AB42" s="37">
        <f t="shared" si="0"/>
        <v>0.77494547363767</v>
      </c>
    </row>
    <row r="43" spans="1:28">
      <c r="A43" s="6" t="s">
        <v>20</v>
      </c>
      <c r="B43" s="6">
        <v>230402</v>
      </c>
      <c r="C43" s="6" t="s">
        <v>21</v>
      </c>
      <c r="D43" s="6">
        <v>1844.5</v>
      </c>
      <c r="E43" s="7" t="s">
        <v>22</v>
      </c>
      <c r="F43" s="8">
        <v>221106</v>
      </c>
      <c r="G43" s="9">
        <v>2500</v>
      </c>
      <c r="H43" s="10">
        <v>2468.3</v>
      </c>
      <c r="I43" s="8">
        <v>31.5</v>
      </c>
      <c r="J43" s="19">
        <v>0.98732</v>
      </c>
      <c r="K43" s="20">
        <v>2543.5</v>
      </c>
      <c r="L43" s="20">
        <v>2541.6</v>
      </c>
      <c r="M43" s="21">
        <v>0.999252997837625</v>
      </c>
      <c r="N43" s="22">
        <v>2541.6</v>
      </c>
      <c r="O43" s="22">
        <v>2417.4</v>
      </c>
      <c r="P43" s="23">
        <v>0.951133144475921</v>
      </c>
      <c r="Q43" s="30">
        <v>2417.4</v>
      </c>
      <c r="R43" s="30">
        <v>60</v>
      </c>
      <c r="S43" s="30">
        <v>2352</v>
      </c>
      <c r="T43" s="31">
        <v>0.972946140481509</v>
      </c>
      <c r="U43" s="32" t="s">
        <v>60</v>
      </c>
      <c r="V43" s="33">
        <v>1850.5</v>
      </c>
      <c r="W43" s="34">
        <v>0.2</v>
      </c>
      <c r="X43" s="33">
        <v>1844.81</v>
      </c>
      <c r="Y43" s="37">
        <v>0.996925155363415</v>
      </c>
      <c r="Z43" s="38">
        <v>10.7</v>
      </c>
      <c r="AA43" s="39">
        <f t="shared" si="1"/>
        <v>1647.41533</v>
      </c>
      <c r="AB43" s="37">
        <f t="shared" si="0"/>
        <v>0.658966132</v>
      </c>
    </row>
    <row r="44" spans="1:28">
      <c r="A44" s="6" t="s">
        <v>20</v>
      </c>
      <c r="B44" s="6">
        <v>230404</v>
      </c>
      <c r="C44" s="6" t="s">
        <v>21</v>
      </c>
      <c r="D44" s="6">
        <v>1382</v>
      </c>
      <c r="E44" s="7" t="s">
        <v>22</v>
      </c>
      <c r="F44" s="8">
        <v>221106</v>
      </c>
      <c r="G44" s="9">
        <v>2387.7</v>
      </c>
      <c r="H44" s="10">
        <v>2341.7</v>
      </c>
      <c r="I44" s="8">
        <v>8.5</v>
      </c>
      <c r="J44" s="19">
        <v>0.980734598148846</v>
      </c>
      <c r="K44" s="20">
        <v>2440.2</v>
      </c>
      <c r="L44" s="20">
        <v>2437.5</v>
      </c>
      <c r="M44" s="21">
        <v>0.998893533316941</v>
      </c>
      <c r="N44" s="22">
        <v>2437.5</v>
      </c>
      <c r="O44" s="22">
        <v>2229.6</v>
      </c>
      <c r="P44" s="23">
        <v>0.914707692307692</v>
      </c>
      <c r="Q44" s="30">
        <v>2229.6</v>
      </c>
      <c r="R44" s="30">
        <v>39</v>
      </c>
      <c r="S44" s="30">
        <v>2188</v>
      </c>
      <c r="T44" s="31">
        <v>0.981341944743452</v>
      </c>
      <c r="U44" s="32" t="s">
        <v>56</v>
      </c>
      <c r="V44" s="33">
        <v>1383</v>
      </c>
      <c r="W44" s="34">
        <v>0.1</v>
      </c>
      <c r="X44" s="33">
        <v>1382.43</v>
      </c>
      <c r="Y44" s="37">
        <v>0.999587852494577</v>
      </c>
      <c r="Z44" s="38">
        <v>7.8</v>
      </c>
      <c r="AA44" s="39">
        <f t="shared" si="1"/>
        <v>1274.60046</v>
      </c>
      <c r="AB44" s="37">
        <f t="shared" si="0"/>
        <v>0.533819349164468</v>
      </c>
    </row>
    <row r="45" spans="1:28">
      <c r="A45" s="6" t="s">
        <v>20</v>
      </c>
      <c r="B45" s="6">
        <v>230403</v>
      </c>
      <c r="C45" s="6" t="s">
        <v>21</v>
      </c>
      <c r="D45" s="6">
        <v>1865.5</v>
      </c>
      <c r="E45" s="7" t="s">
        <v>22</v>
      </c>
      <c r="F45" s="8">
        <v>230320</v>
      </c>
      <c r="G45" s="9">
        <v>2264.3</v>
      </c>
      <c r="H45" s="10">
        <v>2196.7</v>
      </c>
      <c r="I45" s="8">
        <v>67.5</v>
      </c>
      <c r="J45" s="19">
        <v>0.970145298767831</v>
      </c>
      <c r="K45" s="20">
        <v>2267.5</v>
      </c>
      <c r="L45" s="20">
        <v>2264.1</v>
      </c>
      <c r="M45" s="21">
        <v>0.998500551267916</v>
      </c>
      <c r="N45" s="22">
        <v>2264.1</v>
      </c>
      <c r="O45" s="22">
        <v>2000</v>
      </c>
      <c r="P45" s="23">
        <v>0.883353208780531</v>
      </c>
      <c r="Q45" s="30">
        <v>2000</v>
      </c>
      <c r="R45" s="30">
        <v>3.65</v>
      </c>
      <c r="S45" s="30">
        <v>1996.35</v>
      </c>
      <c r="T45" s="31">
        <v>0.998175</v>
      </c>
      <c r="U45" s="32" t="s">
        <v>61</v>
      </c>
      <c r="V45" s="33">
        <v>1866.35</v>
      </c>
      <c r="W45" s="34">
        <v>0</v>
      </c>
      <c r="X45" s="33">
        <v>1865.6</v>
      </c>
      <c r="Y45" s="37">
        <v>0.999598146114073</v>
      </c>
      <c r="Z45" s="38">
        <v>11.4</v>
      </c>
      <c r="AA45" s="39">
        <f t="shared" si="1"/>
        <v>1652.9216</v>
      </c>
      <c r="AB45" s="37">
        <f t="shared" si="0"/>
        <v>0.729992315505896</v>
      </c>
    </row>
    <row r="46" spans="1:28">
      <c r="A46" s="6" t="s">
        <v>20</v>
      </c>
      <c r="B46" s="6">
        <v>230501</v>
      </c>
      <c r="C46" s="6" t="s">
        <v>21</v>
      </c>
      <c r="D46" s="6">
        <v>1479</v>
      </c>
      <c r="E46" s="7" t="s">
        <v>22</v>
      </c>
      <c r="F46" s="8">
        <v>230509</v>
      </c>
      <c r="G46" s="9">
        <v>2500</v>
      </c>
      <c r="H46" s="10">
        <v>2495.95</v>
      </c>
      <c r="I46" s="8">
        <v>4.04</v>
      </c>
      <c r="J46" s="19">
        <v>0.99838</v>
      </c>
      <c r="K46" s="20">
        <v>2570.8</v>
      </c>
      <c r="L46" s="20">
        <v>2568.3</v>
      </c>
      <c r="M46" s="21">
        <v>0.999027540065349</v>
      </c>
      <c r="N46" s="22">
        <v>2568.3</v>
      </c>
      <c r="O46" s="22">
        <v>2359.8</v>
      </c>
      <c r="P46" s="23">
        <v>0.918817895105712</v>
      </c>
      <c r="Q46" s="30">
        <v>2359.8</v>
      </c>
      <c r="R46" s="30">
        <v>36.5</v>
      </c>
      <c r="S46" s="30">
        <v>2317</v>
      </c>
      <c r="T46" s="31">
        <v>0.981862869734723</v>
      </c>
      <c r="U46" s="32" t="s">
        <v>62</v>
      </c>
      <c r="V46" s="33">
        <v>1480</v>
      </c>
      <c r="W46" s="34">
        <v>0.3</v>
      </c>
      <c r="X46" s="33">
        <v>1479.1</v>
      </c>
      <c r="Y46" s="37">
        <v>0.999391891891892</v>
      </c>
      <c r="Z46" s="38">
        <v>8.6</v>
      </c>
      <c r="AA46" s="39">
        <f t="shared" si="1"/>
        <v>1351.8974</v>
      </c>
      <c r="AB46" s="37">
        <f t="shared" si="0"/>
        <v>0.54075896</v>
      </c>
    </row>
    <row r="47" spans="1:28">
      <c r="A47" s="6" t="s">
        <v>20</v>
      </c>
      <c r="B47" s="6">
        <v>230601</v>
      </c>
      <c r="C47" s="6" t="s">
        <v>21</v>
      </c>
      <c r="D47" s="6">
        <v>1597.5</v>
      </c>
      <c r="E47" s="7" t="s">
        <v>22</v>
      </c>
      <c r="F47" s="8">
        <v>230509</v>
      </c>
      <c r="G47" s="9">
        <v>2588</v>
      </c>
      <c r="H47" s="10">
        <v>2569.8</v>
      </c>
      <c r="I47" s="8">
        <v>18.15</v>
      </c>
      <c r="J47" s="19">
        <v>0.992967542503864</v>
      </c>
      <c r="K47" s="20">
        <v>2648.7</v>
      </c>
      <c r="L47" s="20">
        <v>2646.69</v>
      </c>
      <c r="M47" s="21">
        <v>0.999241137161627</v>
      </c>
      <c r="N47" s="22">
        <v>2646.69</v>
      </c>
      <c r="O47" s="22">
        <v>2460</v>
      </c>
      <c r="P47" s="23">
        <v>0.929462838488829</v>
      </c>
      <c r="Q47" s="30">
        <v>2460</v>
      </c>
      <c r="R47" s="30">
        <v>70</v>
      </c>
      <c r="S47" s="30">
        <v>2380</v>
      </c>
      <c r="T47" s="31">
        <v>0.967479674796748</v>
      </c>
      <c r="U47" s="32" t="s">
        <v>63</v>
      </c>
      <c r="V47" s="33">
        <v>2599</v>
      </c>
      <c r="W47" s="34">
        <v>0.2</v>
      </c>
      <c r="X47" s="33">
        <v>1597.85</v>
      </c>
      <c r="Y47" s="37">
        <v>0.614794151596768</v>
      </c>
      <c r="Z47" s="38">
        <v>8.5</v>
      </c>
      <c r="AA47" s="39">
        <f t="shared" si="1"/>
        <v>1462.03275</v>
      </c>
      <c r="AB47" s="37">
        <f t="shared" si="0"/>
        <v>0.56492764683153</v>
      </c>
    </row>
    <row r="48" spans="1:28">
      <c r="A48" s="6" t="s">
        <v>20</v>
      </c>
      <c r="B48" s="6">
        <v>230701</v>
      </c>
      <c r="C48" s="6" t="s">
        <v>21</v>
      </c>
      <c r="D48" s="6">
        <v>373.7</v>
      </c>
      <c r="E48" s="7" t="s">
        <v>22</v>
      </c>
      <c r="F48" s="8">
        <v>230509</v>
      </c>
      <c r="G48" s="9">
        <v>3000</v>
      </c>
      <c r="H48" s="10">
        <v>2993.34</v>
      </c>
      <c r="I48" s="8">
        <v>5.5</v>
      </c>
      <c r="J48" s="19">
        <v>0.99778</v>
      </c>
      <c r="K48" s="20">
        <v>3084.6</v>
      </c>
      <c r="L48" s="20">
        <v>3082.69</v>
      </c>
      <c r="M48" s="21">
        <v>0.999380794916683</v>
      </c>
      <c r="N48" s="22">
        <v>3082.69</v>
      </c>
      <c r="O48" s="22">
        <v>2860</v>
      </c>
      <c r="P48" s="23">
        <v>0.927761143676464</v>
      </c>
      <c r="Q48" s="30">
        <v>2860</v>
      </c>
      <c r="R48" s="30">
        <v>35</v>
      </c>
      <c r="S48" s="30">
        <v>2820</v>
      </c>
      <c r="T48" s="31">
        <v>0.986013986013986</v>
      </c>
      <c r="U48" s="32" t="s">
        <v>64</v>
      </c>
      <c r="V48" s="33">
        <v>374</v>
      </c>
      <c r="W48" s="34">
        <v>0.1</v>
      </c>
      <c r="X48" s="33">
        <v>373.77</v>
      </c>
      <c r="Y48" s="37">
        <v>0.999385026737968</v>
      </c>
      <c r="Z48" s="38">
        <v>9.5</v>
      </c>
      <c r="AA48" s="39">
        <f t="shared" si="1"/>
        <v>338.26185</v>
      </c>
      <c r="AB48" s="37">
        <f t="shared" si="0"/>
        <v>0.11275395</v>
      </c>
    </row>
    <row r="49" spans="1:28">
      <c r="A49" s="6" t="s">
        <v>20</v>
      </c>
      <c r="B49" s="6">
        <v>230602</v>
      </c>
      <c r="C49" s="6" t="s">
        <v>21</v>
      </c>
      <c r="D49" s="6">
        <v>1585.5</v>
      </c>
      <c r="E49" s="7" t="s">
        <v>22</v>
      </c>
      <c r="F49" s="8">
        <v>230509</v>
      </c>
      <c r="G49" s="9">
        <v>3000</v>
      </c>
      <c r="H49" s="10">
        <v>2987.98</v>
      </c>
      <c r="I49" s="8">
        <v>12</v>
      </c>
      <c r="J49" s="19">
        <v>0.995993333333333</v>
      </c>
      <c r="K49" s="20">
        <v>3077.6</v>
      </c>
      <c r="L49" s="20">
        <v>3072.4</v>
      </c>
      <c r="M49" s="21">
        <v>0.998310371718222</v>
      </c>
      <c r="N49" s="22">
        <v>3072.4</v>
      </c>
      <c r="O49" s="22">
        <v>2892.45</v>
      </c>
      <c r="P49" s="23">
        <v>0.941430152323916</v>
      </c>
      <c r="Q49" s="30">
        <v>2892.45</v>
      </c>
      <c r="R49" s="30">
        <v>58</v>
      </c>
      <c r="S49" s="30">
        <v>2825.5</v>
      </c>
      <c r="T49" s="31">
        <v>0.976853532472472</v>
      </c>
      <c r="U49" s="32" t="s">
        <v>65</v>
      </c>
      <c r="V49" s="33">
        <v>1586</v>
      </c>
      <c r="W49" s="34">
        <v>0.2</v>
      </c>
      <c r="X49" s="33">
        <v>1585.61</v>
      </c>
      <c r="Y49" s="37">
        <v>0.999754098360656</v>
      </c>
      <c r="Z49" s="38">
        <v>8.6</v>
      </c>
      <c r="AA49" s="39">
        <f t="shared" si="1"/>
        <v>1449.24754</v>
      </c>
      <c r="AB49" s="37">
        <f t="shared" si="0"/>
        <v>0.483082513333333</v>
      </c>
    </row>
    <row r="50" spans="1:28">
      <c r="A50" s="6" t="s">
        <v>20</v>
      </c>
      <c r="B50" s="6">
        <v>230804</v>
      </c>
      <c r="C50" s="6" t="s">
        <v>21</v>
      </c>
      <c r="D50" s="6">
        <v>85</v>
      </c>
      <c r="E50" s="11" t="s">
        <v>22</v>
      </c>
      <c r="F50" s="8">
        <v>221027</v>
      </c>
      <c r="G50" s="9">
        <v>100</v>
      </c>
      <c r="H50" s="10">
        <v>92</v>
      </c>
      <c r="I50" s="8">
        <v>7.8</v>
      </c>
      <c r="J50" s="19">
        <v>0.92</v>
      </c>
      <c r="K50" s="20">
        <v>95.7</v>
      </c>
      <c r="L50" s="20">
        <v>95.2</v>
      </c>
      <c r="M50" s="21">
        <v>0.994775339602926</v>
      </c>
      <c r="N50" s="22">
        <v>95.2</v>
      </c>
      <c r="O50" s="22">
        <v>89</v>
      </c>
      <c r="P50" s="23">
        <v>0.934873949579832</v>
      </c>
      <c r="Q50" s="30">
        <v>89</v>
      </c>
      <c r="R50" s="30">
        <v>0.8</v>
      </c>
      <c r="S50" s="30">
        <v>86</v>
      </c>
      <c r="T50" s="31">
        <v>0.966292134831461</v>
      </c>
      <c r="U50" s="32" t="s">
        <v>66</v>
      </c>
      <c r="V50" s="33">
        <v>86</v>
      </c>
      <c r="W50" s="34">
        <v>0.1</v>
      </c>
      <c r="X50" s="33">
        <v>85.09</v>
      </c>
      <c r="Y50" s="37">
        <v>0.989418604651163</v>
      </c>
      <c r="Z50" s="38">
        <v>9.7</v>
      </c>
      <c r="AA50" s="39">
        <f t="shared" si="1"/>
        <v>76.83627</v>
      </c>
      <c r="AB50" s="37">
        <f t="shared" si="0"/>
        <v>0.7683627</v>
      </c>
    </row>
    <row r="51" spans="1:28">
      <c r="A51" s="6" t="s">
        <v>20</v>
      </c>
      <c r="B51" s="6">
        <v>230803</v>
      </c>
      <c r="C51" s="6" t="s">
        <v>21</v>
      </c>
      <c r="D51" s="6">
        <v>2753</v>
      </c>
      <c r="E51" s="11" t="s">
        <v>22</v>
      </c>
      <c r="F51" s="8">
        <v>230509</v>
      </c>
      <c r="G51" s="9">
        <v>3000</v>
      </c>
      <c r="H51" s="10">
        <v>2976.55</v>
      </c>
      <c r="I51" s="8">
        <v>23.45</v>
      </c>
      <c r="J51" s="19">
        <v>0.992183333333333</v>
      </c>
      <c r="K51" s="20">
        <v>3065.8</v>
      </c>
      <c r="L51" s="20">
        <v>3061.7</v>
      </c>
      <c r="M51" s="21">
        <v>0.998662665535912</v>
      </c>
      <c r="N51" s="22">
        <v>3061.7</v>
      </c>
      <c r="O51" s="22">
        <v>2889.8</v>
      </c>
      <c r="P51" s="23">
        <v>0.943854721233302</v>
      </c>
      <c r="Q51" s="30">
        <v>2889.8</v>
      </c>
      <c r="R51" s="30">
        <v>56</v>
      </c>
      <c r="S51" s="30">
        <v>2828.5</v>
      </c>
      <c r="T51" s="31">
        <v>0.978787459339747</v>
      </c>
      <c r="U51" s="32" t="s">
        <v>67</v>
      </c>
      <c r="V51" s="33">
        <v>2754</v>
      </c>
      <c r="W51" s="34">
        <v>0.2</v>
      </c>
      <c r="X51" s="33">
        <v>2753.39</v>
      </c>
      <c r="Y51" s="37">
        <v>0.99977850399419</v>
      </c>
      <c r="Z51" s="38">
        <v>9.6</v>
      </c>
      <c r="AA51" s="39">
        <f t="shared" si="1"/>
        <v>2489.06456</v>
      </c>
      <c r="AB51" s="37">
        <f t="shared" si="0"/>
        <v>0.829688186666667</v>
      </c>
    </row>
    <row r="52" spans="1:28">
      <c r="A52" s="6" t="s">
        <v>20</v>
      </c>
      <c r="B52" s="6">
        <v>230802</v>
      </c>
      <c r="C52" s="6" t="s">
        <v>21</v>
      </c>
      <c r="D52" s="6">
        <v>1401</v>
      </c>
      <c r="E52" s="11" t="s">
        <v>22</v>
      </c>
      <c r="F52" s="8">
        <v>230509</v>
      </c>
      <c r="G52" s="9">
        <v>1550</v>
      </c>
      <c r="H52" s="10">
        <v>1549.5</v>
      </c>
      <c r="I52" s="8">
        <v>0.5</v>
      </c>
      <c r="J52" s="19">
        <v>0.999677419354839</v>
      </c>
      <c r="K52" s="20">
        <v>1596.3</v>
      </c>
      <c r="L52" s="20">
        <v>1592.84</v>
      </c>
      <c r="M52" s="21">
        <v>0.997832487627639</v>
      </c>
      <c r="N52" s="22">
        <v>1592.84</v>
      </c>
      <c r="O52" s="22">
        <v>1438.6</v>
      </c>
      <c r="P52" s="23">
        <v>0.903166670852063</v>
      </c>
      <c r="Q52" s="30">
        <v>1438.6</v>
      </c>
      <c r="R52" s="30">
        <v>26.3</v>
      </c>
      <c r="S52" s="30">
        <v>1402</v>
      </c>
      <c r="T52" s="31">
        <v>0.974558598637564</v>
      </c>
      <c r="U52" s="32" t="s">
        <v>68</v>
      </c>
      <c r="V52" s="33">
        <v>1402</v>
      </c>
      <c r="W52" s="34">
        <v>0.1</v>
      </c>
      <c r="X52" s="33">
        <v>1401.33</v>
      </c>
      <c r="Y52" s="37">
        <v>0.999522111269615</v>
      </c>
      <c r="Z52" s="38">
        <v>8.9</v>
      </c>
      <c r="AA52" s="39">
        <f t="shared" si="1"/>
        <v>1276.61163</v>
      </c>
      <c r="AB52" s="37">
        <f t="shared" si="0"/>
        <v>0.823620406451613</v>
      </c>
    </row>
  </sheetData>
  <mergeCells count="5">
    <mergeCell ref="G1:J1"/>
    <mergeCell ref="K1:M1"/>
    <mergeCell ref="N1:P1"/>
    <mergeCell ref="Q1:T1"/>
    <mergeCell ref="V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95274</dc:creator>
  <cp:lastModifiedBy>清淮明月照孤舟</cp:lastModifiedBy>
  <dcterms:created xsi:type="dcterms:W3CDTF">2025-10-22T09:33:38Z</dcterms:created>
  <dcterms:modified xsi:type="dcterms:W3CDTF">2025-10-22T09:35:13Z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133644E3129B46C8909EF1A0B5580270_11</vt:lpwstr>
  </property>
  <property fmtid="{D5CDD505-2E9C-101B-9397-08002B2CF9AE}" pid="3" name="KSOProductBuildVer">
    <vt:lpwstr>2052-12.1.0.22529</vt:lpwstr>
  </property>
</Properties>
</file>