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<sst xmlns="http://schemas.openxmlformats.org/spreadsheetml/2006/main" count="237" uniqueCount="61">
  <si>
    <t>品名</t>
  </si>
  <si>
    <t xml:space="preserve">    拣选 </t>
  </si>
  <si>
    <t>切/碎工序</t>
  </si>
  <si>
    <t>干燥工序</t>
  </si>
  <si>
    <t>包装工序</t>
  </si>
  <si>
    <t>批号</t>
  </si>
  <si>
    <t>产地</t>
  </si>
  <si>
    <t>批量/放行数量（kg）</t>
  </si>
  <si>
    <t>质量状态</t>
  </si>
  <si>
    <t>原料批号</t>
  </si>
  <si>
    <t>投料量（kg）</t>
  </si>
  <si>
    <t>产出量</t>
  </si>
  <si>
    <t>可见损耗量</t>
  </si>
  <si>
    <t>收率</t>
  </si>
  <si>
    <t>工序损耗占比</t>
  </si>
  <si>
    <t>接收量</t>
  </si>
  <si>
    <t>总产出量</t>
  </si>
  <si>
    <t>成品水分%</t>
  </si>
  <si>
    <t>工序收率稳定性</t>
  </si>
  <si>
    <t>熟地黄</t>
  </si>
  <si>
    <t>山西临汾</t>
  </si>
  <si>
    <t>合格</t>
  </si>
  <si>
    <t>1472.8</t>
  </si>
  <si>
    <t>2085</t>
  </si>
  <si>
    <t>2314.26</t>
  </si>
  <si>
    <t>1164.5</t>
  </si>
  <si>
    <t>1544.6</t>
  </si>
  <si>
    <t>2686.41</t>
  </si>
  <si>
    <t>343</t>
  </si>
  <si>
    <t>2750</t>
  </si>
  <si>
    <t>1583.7</t>
  </si>
  <si>
    <t>712</t>
  </si>
  <si>
    <t>2452.5</t>
  </si>
  <si>
    <t>2704.8</t>
  </si>
  <si>
    <t>778.5</t>
  </si>
  <si>
    <t>414.4</t>
  </si>
  <si>
    <t>3374.5</t>
  </si>
  <si>
    <t>994.1</t>
  </si>
  <si>
    <t>2560.4</t>
  </si>
  <si>
    <t>1266.8</t>
  </si>
  <si>
    <t>3361.6</t>
  </si>
  <si>
    <t>230601-01</t>
  </si>
  <si>
    <t>3345</t>
  </si>
  <si>
    <t>230801-01</t>
  </si>
  <si>
    <t>1563.9</t>
  </si>
  <si>
    <t>30</t>
  </si>
  <si>
    <t>1062.2</t>
  </si>
  <si>
    <t>240201-02</t>
  </si>
  <si>
    <t>2605.32</t>
  </si>
  <si>
    <t>3882.1</t>
  </si>
  <si>
    <t>1912</t>
  </si>
  <si>
    <t>3395.5</t>
  </si>
  <si>
    <t>240403-01</t>
  </si>
  <si>
    <t>2545</t>
  </si>
  <si>
    <t>971</t>
  </si>
  <si>
    <t>247</t>
  </si>
  <si>
    <t>240701-01</t>
  </si>
  <si>
    <t>2528.02</t>
  </si>
  <si>
    <t>1223.4</t>
  </si>
  <si>
    <t>408.7</t>
  </si>
  <si>
    <t>3114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</si>
</sst>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1504F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CFBA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176" fontId="3" fillId="5" borderId="3" xfId="0" applyNumberFormat="1" applyFont="1" applyFill="1" applyBorder="1" applyAlignment="1">
      <alignment horizontal="center" vertical="center"/>
    </xf>
    <xf numFmtId="176" fontId="3" fillId="5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0" fontId="3" fillId="5" borderId="4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10" fontId="3" fillId="7" borderId="4" xfId="0" applyNumberFormat="1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10" fontId="3" fillId="8" borderId="4" xfId="0" applyNumberFormat="1" applyFont="1" applyFill="1" applyBorder="1" applyAlignment="1">
      <alignment horizontal="center" vertical="center"/>
    </xf>
    <xf numFmtId="49" fontId="3" fillId="9" borderId="4" xfId="0" applyNumberFormat="1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10" borderId="4" xfId="0" applyNumberFormat="1" applyFont="1" applyFill="1" applyBorder="1" applyAlignment="1">
      <alignment horizontal="center" vertical="center"/>
    </xf>
    <xf numFmtId="10" fontId="3" fillId="10" borderId="4" xfId="0" applyNumberFormat="1" applyFont="1" applyFill="1" applyBorder="1" applyAlignment="1">
      <alignment horizontal="center" vertical="center"/>
    </xf>
    <xf numFmtId="49" fontId="3" fillId="8" borderId="4" xfId="0" applyNumberFormat="1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11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2"/>
  <sheetViews>
    <sheetView tabSelected="1" workbookViewId="0">
      <selection activeCell="F9" sqref="F9"/>
    </sheetView>
  </sheetViews>
  <sheetFormatPr defaultColWidth="8.88888888888889" defaultRowHeight="14.4"/>
  <cols>
    <col min="7" max="8" width="10.6666666666667"/>
  </cols>
  <sheetData>
    <row r="1" ht="15.6" spans="1:26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1" t="s">
        <v>2</v>
      </c>
      <c r="M1" s="2"/>
      <c r="N1" s="2"/>
      <c r="O1" s="2"/>
      <c r="P1" s="15" t="s">
        <v>3</v>
      </c>
      <c r="Q1" s="20"/>
      <c r="R1" s="20"/>
      <c r="S1" s="21"/>
      <c r="T1" s="22"/>
      <c r="U1" s="1" t="s">
        <v>4</v>
      </c>
      <c r="V1" s="2"/>
      <c r="W1" s="2"/>
      <c r="X1" s="3"/>
      <c r="Y1" s="30"/>
      <c r="Z1" s="31"/>
    </row>
    <row r="2" ht="62.4" spans="1:26">
      <c r="A2" s="6" t="s">
        <v>0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9</v>
      </c>
      <c r="G2" s="7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11</v>
      </c>
      <c r="N2" s="6" t="s">
        <v>13</v>
      </c>
      <c r="O2" s="6" t="s">
        <v>14</v>
      </c>
      <c r="P2" s="6" t="s">
        <v>15</v>
      </c>
      <c r="Q2" s="6" t="s">
        <v>11</v>
      </c>
      <c r="R2" s="6" t="s">
        <v>13</v>
      </c>
      <c r="S2" s="6" t="s">
        <v>14</v>
      </c>
      <c r="T2" s="6" t="s">
        <v>16</v>
      </c>
      <c r="U2" s="6" t="s">
        <v>15</v>
      </c>
      <c r="V2" s="6" t="s">
        <v>12</v>
      </c>
      <c r="W2" s="6" t="s">
        <v>11</v>
      </c>
      <c r="X2" s="6" t="s">
        <v>13</v>
      </c>
      <c r="Y2" s="6" t="s">
        <v>17</v>
      </c>
      <c r="Z2" s="6" t="s">
        <v>18</v>
      </c>
    </row>
    <row r="3" spans="1:26">
      <c r="A3" s="8" t="s">
        <v>19</v>
      </c>
      <c r="B3" s="8">
        <v>220101</v>
      </c>
      <c r="C3" s="8" t="s">
        <v>20</v>
      </c>
      <c r="D3" s="8">
        <v>662.5</v>
      </c>
      <c r="E3" s="9" t="s">
        <v>21</v>
      </c>
      <c r="F3" s="10">
        <v>211229</v>
      </c>
      <c r="G3" s="11">
        <v>1970</v>
      </c>
      <c r="H3" s="12">
        <v>1865</v>
      </c>
      <c r="I3" s="10">
        <v>103</v>
      </c>
      <c r="J3" s="16">
        <v>0.946700507614213</v>
      </c>
      <c r="K3" s="16">
        <f t="shared" ref="K3:K52" si="0">I3/(G3-W3)</f>
        <v>0.0787913558997896</v>
      </c>
      <c r="L3" s="17">
        <v>1876.5</v>
      </c>
      <c r="M3" s="17">
        <v>1873.2</v>
      </c>
      <c r="N3" s="18">
        <v>0.9982414068745</v>
      </c>
      <c r="O3" s="18">
        <f t="shared" ref="O3:O52" si="1">(L3-M3)/(G3-W3)</f>
        <v>0.00252438324727478</v>
      </c>
      <c r="P3" s="19">
        <v>1873.2</v>
      </c>
      <c r="Q3" s="19">
        <v>1472.8</v>
      </c>
      <c r="R3" s="23">
        <v>0.786248131539611</v>
      </c>
      <c r="S3" s="23">
        <f t="shared" ref="S3:S52" si="2">(P3-Q3)/(G3-W3)</f>
        <v>0.306291834002677</v>
      </c>
      <c r="T3" s="24" t="s">
        <v>22</v>
      </c>
      <c r="U3" s="25">
        <v>662.9</v>
      </c>
      <c r="V3" s="26">
        <v>0.15</v>
      </c>
      <c r="W3" s="25">
        <v>662.75</v>
      </c>
      <c r="X3" s="27">
        <v>0.999773721526625</v>
      </c>
      <c r="Y3" s="32">
        <v>11.6</v>
      </c>
      <c r="Z3" s="27">
        <f t="shared" ref="Z3:Z52" si="3">_xlfn.STDEV.S(J3,N3,R3,X3)</f>
        <v>0.100728541831601</v>
      </c>
    </row>
    <row r="4" spans="1:26">
      <c r="A4" s="8" t="s">
        <v>19</v>
      </c>
      <c r="B4" s="8">
        <v>220102</v>
      </c>
      <c r="C4" s="8" t="s">
        <v>20</v>
      </c>
      <c r="D4" s="8">
        <v>1951</v>
      </c>
      <c r="E4" s="9" t="s">
        <v>21</v>
      </c>
      <c r="F4" s="10">
        <v>211229</v>
      </c>
      <c r="G4" s="11">
        <v>2780</v>
      </c>
      <c r="H4" s="12">
        <v>2633</v>
      </c>
      <c r="I4" s="10">
        <v>145</v>
      </c>
      <c r="J4" s="16">
        <v>0.947122302158273</v>
      </c>
      <c r="K4" s="16">
        <f t="shared" si="0"/>
        <v>0.174979183510927</v>
      </c>
      <c r="L4" s="17">
        <v>2647</v>
      </c>
      <c r="M4" s="17">
        <v>2644.5</v>
      </c>
      <c r="N4" s="18">
        <v>0.999055534567435</v>
      </c>
      <c r="O4" s="18">
        <f t="shared" si="1"/>
        <v>0.00301688247432633</v>
      </c>
      <c r="P4" s="19">
        <v>2644.5</v>
      </c>
      <c r="Q4" s="19">
        <v>2085</v>
      </c>
      <c r="R4" s="23">
        <v>0.788428814520703</v>
      </c>
      <c r="S4" s="23">
        <f t="shared" si="2"/>
        <v>0.675178297754233</v>
      </c>
      <c r="T4" s="24" t="s">
        <v>23</v>
      </c>
      <c r="U4" s="25">
        <v>1955</v>
      </c>
      <c r="V4" s="26">
        <v>0.5</v>
      </c>
      <c r="W4" s="25">
        <v>1951.33</v>
      </c>
      <c r="X4" s="27">
        <v>0.998122762148338</v>
      </c>
      <c r="Y4" s="32">
        <v>8.7</v>
      </c>
      <c r="Z4" s="27">
        <f t="shared" si="3"/>
        <v>0.0995061838530356</v>
      </c>
    </row>
    <row r="5" spans="1:26">
      <c r="A5" s="8" t="s">
        <v>19</v>
      </c>
      <c r="B5" s="8">
        <v>210702</v>
      </c>
      <c r="C5" s="8" t="s">
        <v>20</v>
      </c>
      <c r="D5" s="8">
        <v>2312</v>
      </c>
      <c r="E5" s="9" t="s">
        <v>21</v>
      </c>
      <c r="F5" s="10">
        <v>210124</v>
      </c>
      <c r="G5" s="11">
        <v>2750</v>
      </c>
      <c r="H5" s="12">
        <v>2694.25</v>
      </c>
      <c r="I5" s="10">
        <v>55.75</v>
      </c>
      <c r="J5" s="16">
        <v>0.979727272727273</v>
      </c>
      <c r="K5" s="16">
        <f t="shared" si="0"/>
        <v>0.127312171728705</v>
      </c>
      <c r="L5" s="17">
        <v>2679</v>
      </c>
      <c r="M5" s="17">
        <v>2676.8</v>
      </c>
      <c r="N5" s="18">
        <v>0.999178798058977</v>
      </c>
      <c r="O5" s="18">
        <f t="shared" si="1"/>
        <v>0.00502397807718616</v>
      </c>
      <c r="P5" s="19">
        <v>2676.8</v>
      </c>
      <c r="Q5" s="28" t="s">
        <v>24</v>
      </c>
      <c r="R5" s="23">
        <f>Q5/P5</f>
        <v>0.864562163777645</v>
      </c>
      <c r="S5" s="23">
        <f t="shared" si="2"/>
        <v>0.827905914592372</v>
      </c>
      <c r="T5" s="24" t="s">
        <v>24</v>
      </c>
      <c r="U5" s="25">
        <v>2314.26</v>
      </c>
      <c r="V5" s="26">
        <v>0</v>
      </c>
      <c r="W5" s="25">
        <v>2312.1</v>
      </c>
      <c r="X5" s="27">
        <v>0.999066656296181</v>
      </c>
      <c r="Y5" s="32">
        <v>9.7</v>
      </c>
      <c r="Z5" s="27">
        <f t="shared" si="3"/>
        <v>0.0646970409051635</v>
      </c>
    </row>
    <row r="6" spans="1:26">
      <c r="A6" s="8" t="s">
        <v>19</v>
      </c>
      <c r="B6" s="8">
        <v>220201</v>
      </c>
      <c r="C6" s="8" t="s">
        <v>20</v>
      </c>
      <c r="D6" s="8">
        <v>1160</v>
      </c>
      <c r="E6" s="9" t="s">
        <v>21</v>
      </c>
      <c r="F6" s="10">
        <v>211229</v>
      </c>
      <c r="G6" s="11">
        <v>1515</v>
      </c>
      <c r="H6" s="12">
        <v>1384.6</v>
      </c>
      <c r="I6" s="10">
        <v>130.2</v>
      </c>
      <c r="J6" s="16">
        <v>0.913927392739274</v>
      </c>
      <c r="K6" s="16">
        <f t="shared" si="0"/>
        <v>0.367277856135402</v>
      </c>
      <c r="L6" s="17">
        <v>1364.9</v>
      </c>
      <c r="M6" s="17">
        <v>1362.7</v>
      </c>
      <c r="N6" s="18">
        <v>0.998388160304784</v>
      </c>
      <c r="O6" s="18">
        <f t="shared" si="1"/>
        <v>0.00620592383638941</v>
      </c>
      <c r="P6" s="19">
        <v>1362.7</v>
      </c>
      <c r="Q6" s="19">
        <v>1164.5</v>
      </c>
      <c r="R6" s="23">
        <v>0.854553460042562</v>
      </c>
      <c r="S6" s="23">
        <f t="shared" si="2"/>
        <v>0.559097320169253</v>
      </c>
      <c r="T6" s="24" t="s">
        <v>25</v>
      </c>
      <c r="U6" s="25">
        <v>1164.5</v>
      </c>
      <c r="V6" s="26">
        <v>0.5</v>
      </c>
      <c r="W6" s="25">
        <v>1160.5</v>
      </c>
      <c r="X6" s="27">
        <v>0.996565049377415</v>
      </c>
      <c r="Y6" s="32">
        <v>9.2</v>
      </c>
      <c r="Z6" s="27">
        <f t="shared" si="3"/>
        <v>0.0697297782363339</v>
      </c>
    </row>
    <row r="7" spans="1:26">
      <c r="A7" s="8" t="s">
        <v>19</v>
      </c>
      <c r="B7" s="8">
        <v>211101</v>
      </c>
      <c r="C7" s="8" t="s">
        <v>20</v>
      </c>
      <c r="D7" s="8">
        <v>1541</v>
      </c>
      <c r="E7" s="9" t="s">
        <v>21</v>
      </c>
      <c r="F7" s="10">
        <v>210914</v>
      </c>
      <c r="G7" s="11">
        <v>1919.64</v>
      </c>
      <c r="H7" s="12">
        <v>1799.2</v>
      </c>
      <c r="I7" s="10">
        <v>120</v>
      </c>
      <c r="J7" s="16">
        <v>0.937259069408848</v>
      </c>
      <c r="K7" s="16">
        <f t="shared" si="0"/>
        <v>0.317594749100148</v>
      </c>
      <c r="L7" s="17">
        <v>1828</v>
      </c>
      <c r="M7" s="17">
        <v>1825.4</v>
      </c>
      <c r="N7" s="18">
        <v>0.998577680525164</v>
      </c>
      <c r="O7" s="18">
        <f t="shared" si="1"/>
        <v>0.0068812195638363</v>
      </c>
      <c r="P7" s="19">
        <v>1825.4</v>
      </c>
      <c r="Q7" s="19">
        <v>1544.6</v>
      </c>
      <c r="R7" s="23">
        <v>0.846170702311822</v>
      </c>
      <c r="S7" s="23">
        <f t="shared" si="2"/>
        <v>0.743171712894347</v>
      </c>
      <c r="T7" s="24" t="s">
        <v>26</v>
      </c>
      <c r="U7" s="25">
        <v>1544.6</v>
      </c>
      <c r="V7" s="26">
        <v>0</v>
      </c>
      <c r="W7" s="25">
        <v>1541.8</v>
      </c>
      <c r="X7" s="27">
        <v>0.998187232940567</v>
      </c>
      <c r="Y7" s="32">
        <v>12.2</v>
      </c>
      <c r="Z7" s="27">
        <f t="shared" si="3"/>
        <v>0.0719411616315856</v>
      </c>
    </row>
    <row r="8" spans="1:26">
      <c r="A8" s="8" t="s">
        <v>19</v>
      </c>
      <c r="B8" s="8">
        <v>210203</v>
      </c>
      <c r="C8" s="8" t="s">
        <v>20</v>
      </c>
      <c r="D8" s="8">
        <v>2668</v>
      </c>
      <c r="E8" s="9" t="s">
        <v>21</v>
      </c>
      <c r="F8" s="10">
        <v>210124</v>
      </c>
      <c r="G8" s="11">
        <v>3000</v>
      </c>
      <c r="H8" s="12">
        <v>2964</v>
      </c>
      <c r="I8" s="10">
        <v>36</v>
      </c>
      <c r="J8" s="16">
        <v>0.988</v>
      </c>
      <c r="K8" s="16">
        <f t="shared" si="0"/>
        <v>0.108508906772764</v>
      </c>
      <c r="L8" s="17">
        <v>2789.5</v>
      </c>
      <c r="M8" s="17">
        <v>2785.7</v>
      </c>
      <c r="N8" s="18">
        <v>0.998637748700484</v>
      </c>
      <c r="O8" s="18">
        <f t="shared" si="1"/>
        <v>0.0114537179371257</v>
      </c>
      <c r="P8" s="19">
        <v>2785.7</v>
      </c>
      <c r="Q8" s="19">
        <v>2686.41</v>
      </c>
      <c r="R8" s="23">
        <v>0.964357253114119</v>
      </c>
      <c r="S8" s="23">
        <f t="shared" si="2"/>
        <v>0.299273593151882</v>
      </c>
      <c r="T8" s="24" t="s">
        <v>27</v>
      </c>
      <c r="U8" s="25">
        <v>2686.41</v>
      </c>
      <c r="V8" s="26">
        <v>0</v>
      </c>
      <c r="W8" s="25">
        <v>2668.23</v>
      </c>
      <c r="X8" s="27">
        <v>0.99323260410734</v>
      </c>
      <c r="Y8" s="32">
        <v>8</v>
      </c>
      <c r="Z8" s="27">
        <f t="shared" si="3"/>
        <v>0.0151042907374305</v>
      </c>
    </row>
    <row r="9" spans="1:26">
      <c r="A9" s="8" t="s">
        <v>19</v>
      </c>
      <c r="B9" s="8">
        <v>210702</v>
      </c>
      <c r="C9" s="8" t="s">
        <v>20</v>
      </c>
      <c r="D9" s="8">
        <v>342.5</v>
      </c>
      <c r="E9" s="9" t="s">
        <v>21</v>
      </c>
      <c r="F9" s="10">
        <v>210425</v>
      </c>
      <c r="G9" s="11">
        <v>416</v>
      </c>
      <c r="H9" s="12">
        <v>389</v>
      </c>
      <c r="I9" s="10">
        <v>27</v>
      </c>
      <c r="J9" s="16">
        <v>0.935096153846154</v>
      </c>
      <c r="K9" s="16">
        <f t="shared" si="0"/>
        <v>0.367947669664759</v>
      </c>
      <c r="L9" s="17">
        <v>401.5</v>
      </c>
      <c r="M9" s="17">
        <v>401.1</v>
      </c>
      <c r="N9" s="18">
        <v>0.999003735990037</v>
      </c>
      <c r="O9" s="18">
        <f t="shared" si="1"/>
        <v>0.00545107658762575</v>
      </c>
      <c r="P9" s="19">
        <v>441.1</v>
      </c>
      <c r="Q9" s="19">
        <v>343</v>
      </c>
      <c r="R9" s="23">
        <v>0.777601450918159</v>
      </c>
      <c r="S9" s="23">
        <f t="shared" si="2"/>
        <v>1.33687653311529</v>
      </c>
      <c r="T9" s="24" t="s">
        <v>28</v>
      </c>
      <c r="U9" s="25">
        <v>343</v>
      </c>
      <c r="V9" s="26">
        <v>0</v>
      </c>
      <c r="W9" s="25">
        <v>342.62</v>
      </c>
      <c r="X9" s="27">
        <v>0.998892128279883</v>
      </c>
      <c r="Y9" s="32">
        <v>10.1</v>
      </c>
      <c r="Z9" s="27">
        <f t="shared" si="3"/>
        <v>0.104461809224849</v>
      </c>
    </row>
    <row r="10" spans="1:26">
      <c r="A10" s="8" t="s">
        <v>19</v>
      </c>
      <c r="B10" s="8">
        <v>210502</v>
      </c>
      <c r="C10" s="8" t="s">
        <v>20</v>
      </c>
      <c r="D10" s="8">
        <v>2725</v>
      </c>
      <c r="E10" s="9" t="s">
        <v>21</v>
      </c>
      <c r="F10" s="10">
        <v>210124</v>
      </c>
      <c r="G10" s="11">
        <v>3200</v>
      </c>
      <c r="H10" s="12">
        <v>3064.5</v>
      </c>
      <c r="I10" s="10">
        <v>134.7</v>
      </c>
      <c r="J10" s="16">
        <v>0.95765625</v>
      </c>
      <c r="K10" s="16">
        <f t="shared" si="0"/>
        <v>-0.211742513558123</v>
      </c>
      <c r="L10" s="17">
        <v>3027</v>
      </c>
      <c r="M10" s="17">
        <v>3024.5</v>
      </c>
      <c r="N10" s="18">
        <v>0.999174099768748</v>
      </c>
      <c r="O10" s="18">
        <f t="shared" si="1"/>
        <v>-0.00392989074903718</v>
      </c>
      <c r="P10" s="19">
        <v>3024.5</v>
      </c>
      <c r="Q10" s="19">
        <v>2750</v>
      </c>
      <c r="R10" s="23">
        <v>0.909241196892048</v>
      </c>
      <c r="S10" s="23">
        <f t="shared" si="2"/>
        <v>-0.431502004244282</v>
      </c>
      <c r="T10" s="24" t="s">
        <v>29</v>
      </c>
      <c r="U10" s="25">
        <v>2750</v>
      </c>
      <c r="V10" s="26">
        <v>0</v>
      </c>
      <c r="W10" s="25">
        <v>3836.15</v>
      </c>
      <c r="X10" s="27">
        <v>1.39496363636364</v>
      </c>
      <c r="Y10" s="32">
        <v>10.4</v>
      </c>
      <c r="Z10" s="27">
        <f t="shared" si="3"/>
        <v>0.222854412844112</v>
      </c>
    </row>
    <row r="11" spans="1:26">
      <c r="A11" s="8" t="s">
        <v>19</v>
      </c>
      <c r="B11" s="8">
        <v>210801</v>
      </c>
      <c r="C11" s="8" t="s">
        <v>20</v>
      </c>
      <c r="D11" s="8">
        <v>1578.75</v>
      </c>
      <c r="E11" s="9" t="s">
        <v>21</v>
      </c>
      <c r="F11" s="10">
        <v>210124</v>
      </c>
      <c r="G11" s="11">
        <v>1888</v>
      </c>
      <c r="H11" s="12">
        <v>1880.1</v>
      </c>
      <c r="I11" s="10">
        <v>6.9</v>
      </c>
      <c r="J11" s="16">
        <v>0.995815677966102</v>
      </c>
      <c r="K11" s="16">
        <f t="shared" si="0"/>
        <v>0.0223351568316447</v>
      </c>
      <c r="L11" s="17">
        <v>1885.1</v>
      </c>
      <c r="M11" s="17">
        <v>1883.5</v>
      </c>
      <c r="N11" s="18">
        <v>0.999151238661079</v>
      </c>
      <c r="O11" s="18">
        <f t="shared" si="1"/>
        <v>0.00517916680154051</v>
      </c>
      <c r="P11" s="19">
        <v>1883.5</v>
      </c>
      <c r="Q11" s="19">
        <v>1583.7</v>
      </c>
      <c r="R11" s="23">
        <v>0.840828245288028</v>
      </c>
      <c r="S11" s="23">
        <f t="shared" si="2"/>
        <v>0.970446379438707</v>
      </c>
      <c r="T11" s="24" t="s">
        <v>30</v>
      </c>
      <c r="U11" s="25">
        <v>1583.7</v>
      </c>
      <c r="V11" s="26">
        <v>0</v>
      </c>
      <c r="W11" s="25">
        <v>1579.07</v>
      </c>
      <c r="X11" s="27">
        <v>0.997076466502494</v>
      </c>
      <c r="Y11" s="32">
        <v>10.4</v>
      </c>
      <c r="Z11" s="27">
        <f t="shared" si="3"/>
        <v>0.0782718560445056</v>
      </c>
    </row>
    <row r="12" spans="1:26">
      <c r="A12" s="8" t="s">
        <v>19</v>
      </c>
      <c r="B12" s="8">
        <v>220202</v>
      </c>
      <c r="C12" s="8" t="s">
        <v>20</v>
      </c>
      <c r="D12" s="8">
        <v>704.5</v>
      </c>
      <c r="E12" s="9" t="s">
        <v>21</v>
      </c>
      <c r="F12" s="10">
        <v>211229</v>
      </c>
      <c r="G12" s="11">
        <v>1010</v>
      </c>
      <c r="H12" s="12">
        <v>889.5</v>
      </c>
      <c r="I12" s="10">
        <v>118.5</v>
      </c>
      <c r="J12" s="16">
        <v>0.880693069306931</v>
      </c>
      <c r="K12" s="16">
        <f t="shared" si="0"/>
        <v>0.38826998689384</v>
      </c>
      <c r="L12" s="17">
        <v>880</v>
      </c>
      <c r="M12" s="17">
        <v>876.6</v>
      </c>
      <c r="N12" s="18">
        <v>0.996136363636364</v>
      </c>
      <c r="O12" s="18">
        <f t="shared" si="1"/>
        <v>0.011140235910878</v>
      </c>
      <c r="P12" s="19">
        <v>876.6</v>
      </c>
      <c r="Q12" s="19">
        <v>712</v>
      </c>
      <c r="R12" s="23">
        <v>0.81222906684919</v>
      </c>
      <c r="S12" s="23">
        <f t="shared" si="2"/>
        <v>0.539318479685452</v>
      </c>
      <c r="T12" s="24" t="s">
        <v>31</v>
      </c>
      <c r="U12" s="25">
        <v>712</v>
      </c>
      <c r="V12" s="26">
        <v>0.3</v>
      </c>
      <c r="W12" s="25">
        <v>704.8</v>
      </c>
      <c r="X12" s="27">
        <v>0.989887640449438</v>
      </c>
      <c r="Y12" s="32">
        <v>10.2</v>
      </c>
      <c r="Z12" s="27">
        <f t="shared" si="3"/>
        <v>0.0891447499537825</v>
      </c>
    </row>
    <row r="13" spans="1:26">
      <c r="A13" s="8" t="s">
        <v>19</v>
      </c>
      <c r="B13" s="8">
        <v>220301</v>
      </c>
      <c r="C13" s="8" t="s">
        <v>20</v>
      </c>
      <c r="D13" s="8">
        <v>2449</v>
      </c>
      <c r="E13" s="9" t="s">
        <v>21</v>
      </c>
      <c r="F13" s="10">
        <v>211229</v>
      </c>
      <c r="G13" s="11">
        <v>3181.5</v>
      </c>
      <c r="H13" s="12">
        <v>2848.3</v>
      </c>
      <c r="I13" s="10">
        <v>332.9</v>
      </c>
      <c r="J13" s="16">
        <v>0.895269526952695</v>
      </c>
      <c r="K13" s="16">
        <f t="shared" si="0"/>
        <v>0.454657197487025</v>
      </c>
      <c r="L13" s="17">
        <v>2836</v>
      </c>
      <c r="M13" s="17">
        <v>2834.3</v>
      </c>
      <c r="N13" s="18">
        <v>0.999400564174894</v>
      </c>
      <c r="O13" s="18">
        <f t="shared" si="1"/>
        <v>0.00232177000819423</v>
      </c>
      <c r="P13" s="19">
        <v>2834.3</v>
      </c>
      <c r="Q13" s="28" t="s">
        <v>32</v>
      </c>
      <c r="R13" s="23">
        <f t="shared" ref="R13:R21" si="4">Q13/P13</f>
        <v>0.865293017676322</v>
      </c>
      <c r="S13" s="23">
        <f t="shared" si="2"/>
        <v>0.521442228899208</v>
      </c>
      <c r="T13" s="24" t="s">
        <v>32</v>
      </c>
      <c r="U13" s="25">
        <v>2452.5</v>
      </c>
      <c r="V13" s="26">
        <v>0.3</v>
      </c>
      <c r="W13" s="25">
        <v>2449.3</v>
      </c>
      <c r="X13" s="27">
        <v>0.998695208970438</v>
      </c>
      <c r="Y13" s="32">
        <v>9.3</v>
      </c>
      <c r="Z13" s="27">
        <f t="shared" si="3"/>
        <v>0.0696540330957857</v>
      </c>
    </row>
    <row r="14" spans="1:26">
      <c r="A14" s="8" t="s">
        <v>19</v>
      </c>
      <c r="B14" s="8">
        <v>220501</v>
      </c>
      <c r="C14" s="8" t="s">
        <v>20</v>
      </c>
      <c r="D14" s="8">
        <v>2685.5</v>
      </c>
      <c r="E14" s="9" t="s">
        <v>21</v>
      </c>
      <c r="F14" s="10">
        <v>211229</v>
      </c>
      <c r="G14" s="11">
        <v>3543.5</v>
      </c>
      <c r="H14" s="12">
        <v>3239.8</v>
      </c>
      <c r="I14" s="10">
        <v>285.3</v>
      </c>
      <c r="J14" s="16">
        <v>0.914293777338789</v>
      </c>
      <c r="K14" s="16">
        <f t="shared" si="0"/>
        <v>0.332614398134655</v>
      </c>
      <c r="L14" s="17">
        <v>3101.6</v>
      </c>
      <c r="M14" s="17">
        <v>3099.3</v>
      </c>
      <c r="N14" s="18">
        <v>0.999258447253031</v>
      </c>
      <c r="O14" s="18">
        <f t="shared" si="1"/>
        <v>0.00268143398426083</v>
      </c>
      <c r="P14" s="19">
        <v>3099.3</v>
      </c>
      <c r="Q14" s="28" t="s">
        <v>33</v>
      </c>
      <c r="R14" s="23">
        <f t="shared" si="4"/>
        <v>0.872713193301713</v>
      </c>
      <c r="S14" s="23">
        <f t="shared" si="2"/>
        <v>0.459924220343923</v>
      </c>
      <c r="T14" s="24" t="s">
        <v>33</v>
      </c>
      <c r="U14" s="25">
        <v>2704.8</v>
      </c>
      <c r="V14" s="26">
        <v>0</v>
      </c>
      <c r="W14" s="25">
        <v>2685.75</v>
      </c>
      <c r="X14" s="27">
        <v>0.992956965394854</v>
      </c>
      <c r="Y14" s="32">
        <v>12</v>
      </c>
      <c r="Z14" s="27">
        <f t="shared" si="3"/>
        <v>0.0616764487439924</v>
      </c>
    </row>
    <row r="15" spans="1:26">
      <c r="A15" s="8" t="s">
        <v>19</v>
      </c>
      <c r="B15" s="8">
        <v>220901</v>
      </c>
      <c r="C15" s="8" t="s">
        <v>20</v>
      </c>
      <c r="D15" s="8">
        <v>773.5</v>
      </c>
      <c r="E15" s="9" t="s">
        <v>21</v>
      </c>
      <c r="F15" s="10">
        <v>220828</v>
      </c>
      <c r="G15" s="11">
        <v>900</v>
      </c>
      <c r="H15" s="12">
        <v>856</v>
      </c>
      <c r="I15" s="10">
        <v>43.5</v>
      </c>
      <c r="J15" s="16">
        <v>0.951111111111111</v>
      </c>
      <c r="K15" s="16">
        <f t="shared" si="0"/>
        <v>0.348</v>
      </c>
      <c r="L15" s="17">
        <v>837.3</v>
      </c>
      <c r="M15" s="17">
        <v>836.85</v>
      </c>
      <c r="N15" s="18">
        <v>0.999462558222859</v>
      </c>
      <c r="O15" s="18">
        <f t="shared" si="1"/>
        <v>0.00359999999999945</v>
      </c>
      <c r="P15" s="19">
        <v>836.85</v>
      </c>
      <c r="Q15" s="28" t="s">
        <v>34</v>
      </c>
      <c r="R15" s="23">
        <f t="shared" si="4"/>
        <v>0.930274242695824</v>
      </c>
      <c r="S15" s="23">
        <f t="shared" si="2"/>
        <v>0.4668</v>
      </c>
      <c r="T15" s="24" t="s">
        <v>34</v>
      </c>
      <c r="U15" s="25">
        <v>778.5</v>
      </c>
      <c r="V15" s="26">
        <v>0.5</v>
      </c>
      <c r="W15" s="25">
        <v>775</v>
      </c>
      <c r="X15" s="27">
        <v>0.995504174694926</v>
      </c>
      <c r="Y15" s="32">
        <v>8.9</v>
      </c>
      <c r="Z15" s="27">
        <f t="shared" si="3"/>
        <v>0.0339121628275942</v>
      </c>
    </row>
    <row r="16" spans="1:26">
      <c r="A16" s="8" t="s">
        <v>19</v>
      </c>
      <c r="B16" s="8">
        <v>221202</v>
      </c>
      <c r="C16" s="8" t="s">
        <v>20</v>
      </c>
      <c r="D16" s="8">
        <v>409</v>
      </c>
      <c r="E16" s="9" t="s">
        <v>21</v>
      </c>
      <c r="F16" s="10">
        <v>221011</v>
      </c>
      <c r="G16" s="11">
        <v>500</v>
      </c>
      <c r="H16" s="12">
        <v>489.55</v>
      </c>
      <c r="I16" s="10">
        <v>10.45</v>
      </c>
      <c r="J16" s="16">
        <v>0.9791</v>
      </c>
      <c r="K16" s="16">
        <f t="shared" si="0"/>
        <v>0.115469613259668</v>
      </c>
      <c r="L16" s="17">
        <v>458.29</v>
      </c>
      <c r="M16" s="17">
        <v>456.3</v>
      </c>
      <c r="N16" s="18">
        <v>0.995657771280194</v>
      </c>
      <c r="O16" s="18">
        <f t="shared" si="1"/>
        <v>0.0219889502762432</v>
      </c>
      <c r="P16" s="19">
        <v>456.3</v>
      </c>
      <c r="Q16" s="28" t="s">
        <v>35</v>
      </c>
      <c r="R16" s="23">
        <f t="shared" si="4"/>
        <v>0.908174446635985</v>
      </c>
      <c r="S16" s="23">
        <f t="shared" si="2"/>
        <v>0.462983425414365</v>
      </c>
      <c r="T16" s="24" t="s">
        <v>35</v>
      </c>
      <c r="U16" s="25">
        <v>414.4</v>
      </c>
      <c r="V16" s="26">
        <v>0</v>
      </c>
      <c r="W16" s="25">
        <v>409.5</v>
      </c>
      <c r="X16" s="27">
        <v>0.988175675675676</v>
      </c>
      <c r="Y16" s="32">
        <v>11.7</v>
      </c>
      <c r="Z16" s="27">
        <f t="shared" si="3"/>
        <v>0.0403076422572169</v>
      </c>
    </row>
    <row r="17" spans="1:26">
      <c r="A17" s="8" t="s">
        <v>19</v>
      </c>
      <c r="B17" s="8">
        <v>221201</v>
      </c>
      <c r="C17" s="8" t="s">
        <v>20</v>
      </c>
      <c r="D17" s="8">
        <v>608.5</v>
      </c>
      <c r="E17" s="9" t="s">
        <v>21</v>
      </c>
      <c r="F17" s="10">
        <v>221011</v>
      </c>
      <c r="G17" s="11">
        <v>4100</v>
      </c>
      <c r="H17" s="12">
        <v>4001.94</v>
      </c>
      <c r="I17" s="10">
        <v>90.9</v>
      </c>
      <c r="J17" s="16">
        <v>0.976082926829268</v>
      </c>
      <c r="K17" s="16">
        <f t="shared" si="0"/>
        <v>0.0260383844170725</v>
      </c>
      <c r="L17" s="17">
        <v>3980</v>
      </c>
      <c r="M17" s="17">
        <v>3976.9</v>
      </c>
      <c r="N17" s="18">
        <v>0.999221105527638</v>
      </c>
      <c r="O17" s="18">
        <f t="shared" si="1"/>
        <v>0.000887997708392985</v>
      </c>
      <c r="P17" s="19">
        <v>3976.9</v>
      </c>
      <c r="Q17" s="28" t="s">
        <v>36</v>
      </c>
      <c r="R17" s="23">
        <f t="shared" si="4"/>
        <v>0.848525233221856</v>
      </c>
      <c r="S17" s="23">
        <f t="shared" si="2"/>
        <v>0.172558006301919</v>
      </c>
      <c r="T17" s="24" t="s">
        <v>36</v>
      </c>
      <c r="U17" s="25">
        <v>609.25</v>
      </c>
      <c r="V17" s="26">
        <v>0</v>
      </c>
      <c r="W17" s="25">
        <v>609</v>
      </c>
      <c r="X17" s="27">
        <v>0.999589659417316</v>
      </c>
      <c r="Y17" s="32">
        <v>8.1</v>
      </c>
      <c r="Z17" s="27">
        <f t="shared" si="3"/>
        <v>0.0723928804122682</v>
      </c>
    </row>
    <row r="18" spans="1:26">
      <c r="A18" s="8" t="s">
        <v>19</v>
      </c>
      <c r="B18" s="8">
        <v>230101</v>
      </c>
      <c r="C18" s="8" t="s">
        <v>20</v>
      </c>
      <c r="D18" s="8">
        <v>835</v>
      </c>
      <c r="E18" s="9" t="s">
        <v>21</v>
      </c>
      <c r="F18" s="10">
        <v>221220</v>
      </c>
      <c r="G18" s="11">
        <v>1150</v>
      </c>
      <c r="H18" s="12">
        <v>1123.5</v>
      </c>
      <c r="I18" s="10">
        <v>26.4</v>
      </c>
      <c r="J18" s="16">
        <v>0.97695652173913</v>
      </c>
      <c r="K18" s="16">
        <f t="shared" si="0"/>
        <v>0.0838627700127065</v>
      </c>
      <c r="L18" s="17">
        <v>1044</v>
      </c>
      <c r="M18" s="17">
        <v>1042.6</v>
      </c>
      <c r="N18" s="18">
        <v>0.998659003831418</v>
      </c>
      <c r="O18" s="18">
        <f t="shared" si="1"/>
        <v>0.00444726810673472</v>
      </c>
      <c r="P18" s="19">
        <v>1042.6</v>
      </c>
      <c r="Q18" s="28" t="s">
        <v>37</v>
      </c>
      <c r="R18" s="23">
        <f t="shared" si="4"/>
        <v>0.953481680414349</v>
      </c>
      <c r="S18" s="23">
        <f t="shared" si="2"/>
        <v>0.154066073697585</v>
      </c>
      <c r="T18" s="24" t="s">
        <v>37</v>
      </c>
      <c r="U18" s="25">
        <v>844.1</v>
      </c>
      <c r="V18" s="26">
        <v>0</v>
      </c>
      <c r="W18" s="25">
        <v>835.2</v>
      </c>
      <c r="X18" s="27">
        <v>0.989456225565691</v>
      </c>
      <c r="Y18" s="32">
        <v>12</v>
      </c>
      <c r="Z18" s="27">
        <f t="shared" si="3"/>
        <v>0.0195749799440639</v>
      </c>
    </row>
    <row r="19" spans="1:26">
      <c r="A19" s="8" t="s">
        <v>19</v>
      </c>
      <c r="B19" s="8">
        <v>230201</v>
      </c>
      <c r="C19" s="8" t="s">
        <v>20</v>
      </c>
      <c r="D19" s="8">
        <v>2549</v>
      </c>
      <c r="E19" s="9" t="s">
        <v>21</v>
      </c>
      <c r="F19" s="10">
        <v>221220</v>
      </c>
      <c r="G19" s="11">
        <v>3000</v>
      </c>
      <c r="H19" s="12">
        <v>2943.02</v>
      </c>
      <c r="I19" s="10">
        <v>56.9</v>
      </c>
      <c r="J19" s="16">
        <v>0.981006666666667</v>
      </c>
      <c r="K19" s="16">
        <f t="shared" si="0"/>
        <v>0.126236854949638</v>
      </c>
      <c r="L19" s="17">
        <v>2785</v>
      </c>
      <c r="M19" s="17">
        <v>2783.2</v>
      </c>
      <c r="N19" s="18">
        <v>0.99935368043088</v>
      </c>
      <c r="O19" s="18">
        <f t="shared" si="1"/>
        <v>0.00399343302125434</v>
      </c>
      <c r="P19" s="19">
        <v>2783.2</v>
      </c>
      <c r="Q19" s="28" t="s">
        <v>38</v>
      </c>
      <c r="R19" s="23">
        <f t="shared" si="4"/>
        <v>0.919948260994539</v>
      </c>
      <c r="S19" s="23">
        <f t="shared" si="2"/>
        <v>0.494298265075209</v>
      </c>
      <c r="T19" s="24" t="s">
        <v>38</v>
      </c>
      <c r="U19" s="25">
        <v>2560.4</v>
      </c>
      <c r="V19" s="26">
        <v>8</v>
      </c>
      <c r="W19" s="25">
        <v>2549.26</v>
      </c>
      <c r="X19" s="27">
        <v>0.995649117325418</v>
      </c>
      <c r="Y19" s="32">
        <v>13</v>
      </c>
      <c r="Z19" s="27">
        <f t="shared" si="3"/>
        <v>0.0368880143717356</v>
      </c>
    </row>
    <row r="20" spans="1:26">
      <c r="A20" s="8" t="s">
        <v>19</v>
      </c>
      <c r="B20" s="8">
        <v>230202</v>
      </c>
      <c r="C20" s="8" t="s">
        <v>20</v>
      </c>
      <c r="D20" s="8">
        <v>1260</v>
      </c>
      <c r="E20" s="9" t="s">
        <v>21</v>
      </c>
      <c r="F20" s="10">
        <v>221220</v>
      </c>
      <c r="G20" s="11">
        <v>1500</v>
      </c>
      <c r="H20" s="12">
        <v>1470.8</v>
      </c>
      <c r="I20" s="10">
        <v>29</v>
      </c>
      <c r="J20" s="16">
        <v>0.980533333333333</v>
      </c>
      <c r="K20" s="16">
        <f t="shared" si="0"/>
        <v>0.120913942628419</v>
      </c>
      <c r="L20" s="17">
        <v>1465.8</v>
      </c>
      <c r="M20" s="17">
        <v>1462.6</v>
      </c>
      <c r="N20" s="18">
        <v>0.9978168917997</v>
      </c>
      <c r="O20" s="18">
        <f t="shared" si="1"/>
        <v>0.0133422281521016</v>
      </c>
      <c r="P20" s="19">
        <v>1462.6</v>
      </c>
      <c r="Q20" s="28" t="s">
        <v>39</v>
      </c>
      <c r="R20" s="23">
        <f t="shared" si="4"/>
        <v>0.866128811705183</v>
      </c>
      <c r="S20" s="23">
        <f t="shared" si="2"/>
        <v>0.816377585056705</v>
      </c>
      <c r="T20" s="24" t="s">
        <v>39</v>
      </c>
      <c r="U20" s="25">
        <v>1266.8</v>
      </c>
      <c r="V20" s="26">
        <v>0.3</v>
      </c>
      <c r="W20" s="25">
        <v>1260.16</v>
      </c>
      <c r="X20" s="27">
        <v>0.994758446479318</v>
      </c>
      <c r="Y20" s="32">
        <v>12.4</v>
      </c>
      <c r="Z20" s="27">
        <f t="shared" si="3"/>
        <v>0.0629061187240741</v>
      </c>
    </row>
    <row r="21" spans="1:26">
      <c r="A21" s="8" t="s">
        <v>19</v>
      </c>
      <c r="B21" s="8">
        <v>230501</v>
      </c>
      <c r="C21" s="8" t="s">
        <v>20</v>
      </c>
      <c r="D21" s="8">
        <v>3219.25</v>
      </c>
      <c r="E21" s="9" t="s">
        <v>21</v>
      </c>
      <c r="F21" s="10">
        <v>221220</v>
      </c>
      <c r="G21" s="11">
        <v>3950</v>
      </c>
      <c r="H21" s="12">
        <v>3827.85</v>
      </c>
      <c r="I21" s="10">
        <v>72.65</v>
      </c>
      <c r="J21" s="16">
        <v>0.969075949367089</v>
      </c>
      <c r="K21" s="16">
        <f t="shared" si="0"/>
        <v>0.0994456231606324</v>
      </c>
      <c r="L21" s="17">
        <v>3661.6</v>
      </c>
      <c r="M21" s="17">
        <v>3658.9</v>
      </c>
      <c r="N21" s="18">
        <v>0.999262617435001</v>
      </c>
      <c r="O21" s="18">
        <f t="shared" si="1"/>
        <v>0.00369584559578375</v>
      </c>
      <c r="P21" s="19">
        <v>3658.9</v>
      </c>
      <c r="Q21" s="28" t="s">
        <v>40</v>
      </c>
      <c r="R21" s="23">
        <f t="shared" si="4"/>
        <v>0.918746071223592</v>
      </c>
      <c r="S21" s="23">
        <f t="shared" si="2"/>
        <v>0.406953665046883</v>
      </c>
      <c r="T21" s="24" t="s">
        <v>40</v>
      </c>
      <c r="U21" s="25">
        <v>3225.6</v>
      </c>
      <c r="V21" s="26">
        <v>0</v>
      </c>
      <c r="W21" s="25">
        <v>3219.45</v>
      </c>
      <c r="X21" s="27">
        <v>0.99809337797619</v>
      </c>
      <c r="Y21" s="32">
        <v>12.9</v>
      </c>
      <c r="Z21" s="27">
        <f t="shared" si="3"/>
        <v>0.0377123091638999</v>
      </c>
    </row>
    <row r="22" spans="1:26">
      <c r="A22" s="8" t="s">
        <v>19</v>
      </c>
      <c r="B22" s="8" t="s">
        <v>41</v>
      </c>
      <c r="C22" s="8" t="s">
        <v>20</v>
      </c>
      <c r="D22" s="8">
        <v>177.5</v>
      </c>
      <c r="E22" s="9" t="s">
        <v>21</v>
      </c>
      <c r="F22" s="10">
        <v>230428</v>
      </c>
      <c r="G22" s="11">
        <v>3960</v>
      </c>
      <c r="H22" s="12">
        <v>3880.36</v>
      </c>
      <c r="I22" s="10">
        <v>79</v>
      </c>
      <c r="J22" s="16">
        <v>0.979888888888889</v>
      </c>
      <c r="K22" s="16">
        <f t="shared" si="0"/>
        <v>0.0208874799387653</v>
      </c>
      <c r="L22" s="17">
        <v>3920.8</v>
      </c>
      <c r="M22" s="17">
        <v>3917.1</v>
      </c>
      <c r="N22" s="18">
        <v>0.999056315037747</v>
      </c>
      <c r="O22" s="18">
        <f t="shared" si="1"/>
        <v>0.000978274376878954</v>
      </c>
      <c r="P22" s="19">
        <v>3917.1</v>
      </c>
      <c r="Q22" s="19">
        <v>3345</v>
      </c>
      <c r="R22" s="23">
        <v>0.853948073830129</v>
      </c>
      <c r="S22" s="23">
        <f t="shared" si="2"/>
        <v>0.151262370543894</v>
      </c>
      <c r="T22" s="24" t="s">
        <v>42</v>
      </c>
      <c r="U22" s="25">
        <v>178</v>
      </c>
      <c r="V22" s="26">
        <v>0.01</v>
      </c>
      <c r="W22" s="25">
        <v>177.83</v>
      </c>
      <c r="X22" s="27">
        <v>0.999044943820225</v>
      </c>
      <c r="Y22" s="32">
        <v>11.8</v>
      </c>
      <c r="Z22" s="27">
        <f t="shared" si="3"/>
        <v>0.0699433920157131</v>
      </c>
    </row>
    <row r="23" spans="1:26">
      <c r="A23" s="8" t="s">
        <v>19</v>
      </c>
      <c r="B23" s="8" t="s">
        <v>43</v>
      </c>
      <c r="C23" s="8" t="s">
        <v>20</v>
      </c>
      <c r="D23" s="8">
        <v>99</v>
      </c>
      <c r="E23" s="13" t="s">
        <v>21</v>
      </c>
      <c r="F23" s="10">
        <v>230728</v>
      </c>
      <c r="G23" s="11">
        <v>1800</v>
      </c>
      <c r="H23" s="12">
        <v>1732.42</v>
      </c>
      <c r="I23" s="10">
        <v>67.57</v>
      </c>
      <c r="J23" s="16">
        <v>0.962455555555556</v>
      </c>
      <c r="K23" s="16">
        <f t="shared" si="0"/>
        <v>0.0397299982948499</v>
      </c>
      <c r="L23" s="17">
        <v>1763</v>
      </c>
      <c r="M23" s="17">
        <v>1760.2</v>
      </c>
      <c r="N23" s="18">
        <v>0.998411798071469</v>
      </c>
      <c r="O23" s="18">
        <f t="shared" si="1"/>
        <v>0.00164635186067157</v>
      </c>
      <c r="P23" s="19">
        <v>1853</v>
      </c>
      <c r="Q23" s="19">
        <v>1763</v>
      </c>
      <c r="R23" s="23">
        <v>0.951430113329736</v>
      </c>
      <c r="S23" s="23">
        <f t="shared" si="2"/>
        <v>0.0529184526644441</v>
      </c>
      <c r="T23" s="24" t="s">
        <v>44</v>
      </c>
      <c r="U23" s="25">
        <v>100</v>
      </c>
      <c r="V23" s="26">
        <v>0.1</v>
      </c>
      <c r="W23" s="25">
        <v>99.27</v>
      </c>
      <c r="X23" s="27">
        <v>0.9927</v>
      </c>
      <c r="Y23" s="32">
        <v>11.5</v>
      </c>
      <c r="Z23" s="27">
        <f t="shared" si="3"/>
        <v>0.0228623508853318</v>
      </c>
    </row>
    <row r="24" spans="1:26">
      <c r="A24" s="8" t="s">
        <v>19</v>
      </c>
      <c r="B24" s="8">
        <v>230802</v>
      </c>
      <c r="C24" s="8" t="s">
        <v>20</v>
      </c>
      <c r="D24" s="8">
        <v>29.4</v>
      </c>
      <c r="E24" s="13" t="s">
        <v>21</v>
      </c>
      <c r="F24" s="10">
        <v>210124</v>
      </c>
      <c r="G24" s="11">
        <v>55.8</v>
      </c>
      <c r="H24" s="12">
        <v>53</v>
      </c>
      <c r="I24" s="10">
        <v>2.6</v>
      </c>
      <c r="J24" s="16">
        <v>0.949820788530466</v>
      </c>
      <c r="K24" s="16">
        <f t="shared" si="0"/>
        <v>0.0988217407829723</v>
      </c>
      <c r="L24" s="17">
        <v>47</v>
      </c>
      <c r="M24" s="17">
        <v>46</v>
      </c>
      <c r="N24" s="18">
        <v>0.978723404255319</v>
      </c>
      <c r="O24" s="18">
        <f t="shared" si="1"/>
        <v>0.0380083618396047</v>
      </c>
      <c r="P24" s="19">
        <v>46</v>
      </c>
      <c r="Q24" s="19">
        <v>30</v>
      </c>
      <c r="R24" s="23">
        <v>0.652173913043478</v>
      </c>
      <c r="S24" s="23">
        <f t="shared" si="2"/>
        <v>0.608133789433675</v>
      </c>
      <c r="T24" s="24" t="s">
        <v>45</v>
      </c>
      <c r="U24" s="25">
        <v>30</v>
      </c>
      <c r="V24" s="26">
        <v>0.2</v>
      </c>
      <c r="W24" s="25">
        <v>29.49</v>
      </c>
      <c r="X24" s="27">
        <v>0.983</v>
      </c>
      <c r="Y24" s="32">
        <v>10.5</v>
      </c>
      <c r="Z24" s="27">
        <f t="shared" si="3"/>
        <v>0.159851139879547</v>
      </c>
    </row>
    <row r="25" spans="1:26">
      <c r="A25" s="8" t="s">
        <v>19</v>
      </c>
      <c r="B25" s="8">
        <v>231001</v>
      </c>
      <c r="C25" s="8" t="s">
        <v>20</v>
      </c>
      <c r="D25" s="8">
        <v>580</v>
      </c>
      <c r="E25" s="13" t="s">
        <v>21</v>
      </c>
      <c r="F25" s="10">
        <v>231009</v>
      </c>
      <c r="G25" s="11">
        <v>1294.7</v>
      </c>
      <c r="H25" s="12">
        <v>1261.9</v>
      </c>
      <c r="I25" s="10">
        <v>32.5</v>
      </c>
      <c r="J25" s="16">
        <v>0.974665945778945</v>
      </c>
      <c r="K25" s="16">
        <f t="shared" si="0"/>
        <v>0.0454869907206539</v>
      </c>
      <c r="L25" s="17">
        <v>1338</v>
      </c>
      <c r="M25" s="17">
        <v>1337.08</v>
      </c>
      <c r="N25" s="18">
        <v>0.999312406576981</v>
      </c>
      <c r="O25" s="18">
        <f t="shared" si="1"/>
        <v>0.00128763173732323</v>
      </c>
      <c r="P25" s="19">
        <v>1337.08</v>
      </c>
      <c r="Q25" s="19">
        <v>1062.2</v>
      </c>
      <c r="R25" s="23">
        <v>0.794417686301493</v>
      </c>
      <c r="S25" s="23">
        <f t="shared" si="2"/>
        <v>0.384721969516718</v>
      </c>
      <c r="T25" s="24" t="s">
        <v>46</v>
      </c>
      <c r="U25" s="25">
        <v>581</v>
      </c>
      <c r="V25" s="26">
        <v>0.2</v>
      </c>
      <c r="W25" s="25">
        <v>580.21</v>
      </c>
      <c r="X25" s="27">
        <v>0.998640275387263</v>
      </c>
      <c r="Y25" s="32">
        <v>12</v>
      </c>
      <c r="Z25" s="27">
        <f t="shared" si="3"/>
        <v>0.0988942261563207</v>
      </c>
    </row>
    <row r="26" spans="1:26">
      <c r="A26" s="8" t="s">
        <v>19</v>
      </c>
      <c r="B26" s="8">
        <v>231201</v>
      </c>
      <c r="C26" s="8" t="s">
        <v>20</v>
      </c>
      <c r="D26" s="8">
        <v>892.5</v>
      </c>
      <c r="E26" s="13" t="s">
        <v>21</v>
      </c>
      <c r="F26" s="10">
        <v>231130</v>
      </c>
      <c r="G26" s="11">
        <v>4650</v>
      </c>
      <c r="H26" s="12">
        <v>4563.5</v>
      </c>
      <c r="I26" s="10">
        <v>82.5</v>
      </c>
      <c r="J26" s="16">
        <v>0.981397849462366</v>
      </c>
      <c r="K26" s="16">
        <f t="shared" si="0"/>
        <v>0.0219560878243513</v>
      </c>
      <c r="L26" s="17">
        <v>4650</v>
      </c>
      <c r="M26" s="17">
        <v>4212.5</v>
      </c>
      <c r="N26" s="18">
        <v>0.905913978494624</v>
      </c>
      <c r="O26" s="18">
        <f t="shared" si="1"/>
        <v>0.11643379906853</v>
      </c>
      <c r="P26" s="19">
        <v>4212.5</v>
      </c>
      <c r="Q26" s="19">
        <v>4050</v>
      </c>
      <c r="R26" s="23">
        <f t="shared" ref="R26:R37" si="5">Q26/P26</f>
        <v>0.961424332344214</v>
      </c>
      <c r="S26" s="23">
        <f t="shared" si="2"/>
        <v>0.0432468396540253</v>
      </c>
      <c r="T26" s="29">
        <v>4050</v>
      </c>
      <c r="U26" s="25">
        <v>892.5</v>
      </c>
      <c r="V26" s="26">
        <v>0</v>
      </c>
      <c r="W26" s="25">
        <v>892.5</v>
      </c>
      <c r="X26" s="27">
        <v>1</v>
      </c>
      <c r="Y26" s="32">
        <v>11.3</v>
      </c>
      <c r="Z26" s="27">
        <f t="shared" si="3"/>
        <v>0.0406862560017457</v>
      </c>
    </row>
    <row r="27" spans="1:26">
      <c r="A27" s="8" t="s">
        <v>19</v>
      </c>
      <c r="B27" s="8" t="s">
        <v>47</v>
      </c>
      <c r="C27" s="8" t="s">
        <v>20</v>
      </c>
      <c r="D27" s="8">
        <v>343</v>
      </c>
      <c r="E27" s="9" t="s">
        <v>21</v>
      </c>
      <c r="F27" s="10">
        <v>240129</v>
      </c>
      <c r="G27" s="11">
        <v>4500</v>
      </c>
      <c r="H27" s="12">
        <v>4453.29</v>
      </c>
      <c r="I27" s="10">
        <v>46</v>
      </c>
      <c r="J27" s="16">
        <v>0.98962</v>
      </c>
      <c r="K27" s="16">
        <f t="shared" si="0"/>
        <v>0.011066151529294</v>
      </c>
      <c r="L27" s="17">
        <v>4002.1</v>
      </c>
      <c r="M27" s="17">
        <v>3999.18</v>
      </c>
      <c r="N27" s="18">
        <v>0.999270383048899</v>
      </c>
      <c r="O27" s="18">
        <f t="shared" si="1"/>
        <v>0.000702460053598682</v>
      </c>
      <c r="P27" s="19">
        <v>2805.8</v>
      </c>
      <c r="Q27" s="28" t="s">
        <v>48</v>
      </c>
      <c r="R27" s="23">
        <v>0.970723998419676</v>
      </c>
      <c r="S27" s="23">
        <f t="shared" si="2"/>
        <v>0.0482291751868015</v>
      </c>
      <c r="T27" s="24" t="s">
        <v>49</v>
      </c>
      <c r="U27" s="25">
        <v>350</v>
      </c>
      <c r="V27" s="26">
        <v>0.2</v>
      </c>
      <c r="W27" s="25">
        <v>343.18</v>
      </c>
      <c r="X27" s="27">
        <v>0.980514285714286</v>
      </c>
      <c r="Y27" s="32">
        <v>10.1</v>
      </c>
      <c r="Z27" s="27">
        <f t="shared" si="3"/>
        <v>0.0122326059819074</v>
      </c>
    </row>
    <row r="28" spans="1:26">
      <c r="A28" s="8" t="s">
        <v>19</v>
      </c>
      <c r="B28" s="8">
        <v>240401</v>
      </c>
      <c r="C28" s="8" t="s">
        <v>20</v>
      </c>
      <c r="D28" s="8">
        <v>1815.5</v>
      </c>
      <c r="E28" s="9" t="s">
        <v>21</v>
      </c>
      <c r="F28" s="10">
        <v>240129</v>
      </c>
      <c r="G28" s="11">
        <v>3078</v>
      </c>
      <c r="H28" s="12">
        <v>3049.2</v>
      </c>
      <c r="I28" s="10">
        <v>28.7</v>
      </c>
      <c r="J28" s="16">
        <v>0.990643274853801</v>
      </c>
      <c r="K28" s="16">
        <f t="shared" si="0"/>
        <v>0.0227380763745841</v>
      </c>
      <c r="L28" s="17">
        <v>2810</v>
      </c>
      <c r="M28" s="17">
        <v>2805.8</v>
      </c>
      <c r="N28" s="18">
        <v>0.998505338078292</v>
      </c>
      <c r="O28" s="18">
        <f t="shared" si="1"/>
        <v>0.00332752337189021</v>
      </c>
      <c r="P28" s="19">
        <v>2057.3</v>
      </c>
      <c r="Q28" s="28" t="s">
        <v>50</v>
      </c>
      <c r="R28" s="23">
        <f t="shared" si="5"/>
        <v>0.929373450639187</v>
      </c>
      <c r="S28" s="23">
        <f t="shared" si="2"/>
        <v>0.115116463318016</v>
      </c>
      <c r="T28" s="24" t="s">
        <v>48</v>
      </c>
      <c r="U28" s="25">
        <v>1817.5</v>
      </c>
      <c r="V28" s="26">
        <v>0.5</v>
      </c>
      <c r="W28" s="25">
        <v>1815.8</v>
      </c>
      <c r="X28" s="27">
        <v>0.999064649243466</v>
      </c>
      <c r="Y28" s="32">
        <v>10.1</v>
      </c>
      <c r="Z28" s="27">
        <f t="shared" si="3"/>
        <v>0.0335697244512821</v>
      </c>
    </row>
    <row r="29" spans="1:26">
      <c r="A29" s="8" t="s">
        <v>19</v>
      </c>
      <c r="B29" s="8">
        <v>240402</v>
      </c>
      <c r="C29" s="8" t="s">
        <v>20</v>
      </c>
      <c r="D29" s="8">
        <v>1909.5</v>
      </c>
      <c r="E29" s="9" t="s">
        <v>21</v>
      </c>
      <c r="F29" s="10">
        <v>240129</v>
      </c>
      <c r="G29" s="11">
        <v>2272</v>
      </c>
      <c r="H29" s="12">
        <v>2250.7</v>
      </c>
      <c r="I29" s="10">
        <v>21.3</v>
      </c>
      <c r="J29" s="16">
        <v>0.990625</v>
      </c>
      <c r="K29" s="16">
        <f t="shared" si="0"/>
        <v>0.0588397790055249</v>
      </c>
      <c r="L29" s="17">
        <v>2060</v>
      </c>
      <c r="M29" s="17">
        <v>2057.3</v>
      </c>
      <c r="N29" s="18">
        <v>0.99868932038835</v>
      </c>
      <c r="O29" s="18">
        <f t="shared" si="1"/>
        <v>0.0074585635359111</v>
      </c>
      <c r="P29" s="19">
        <v>3876.3</v>
      </c>
      <c r="Q29" s="28" t="s">
        <v>51</v>
      </c>
      <c r="R29" s="23">
        <f t="shared" si="5"/>
        <v>0.875964192657947</v>
      </c>
      <c r="S29" s="23">
        <f t="shared" si="2"/>
        <v>1.32817679558011</v>
      </c>
      <c r="T29" s="24" t="s">
        <v>50</v>
      </c>
      <c r="U29" s="25">
        <v>1912</v>
      </c>
      <c r="V29" s="26">
        <v>0.3</v>
      </c>
      <c r="W29" s="25">
        <v>1910</v>
      </c>
      <c r="X29" s="27">
        <v>0.998953974895398</v>
      </c>
      <c r="Y29" s="32">
        <v>10.2</v>
      </c>
      <c r="Z29" s="27">
        <f t="shared" si="3"/>
        <v>0.0601868752163715</v>
      </c>
    </row>
    <row r="30" spans="1:26">
      <c r="A30" s="8" t="s">
        <v>19</v>
      </c>
      <c r="B30" s="8" t="s">
        <v>52</v>
      </c>
      <c r="C30" s="8" t="s">
        <v>20</v>
      </c>
      <c r="D30" s="8">
        <v>178</v>
      </c>
      <c r="E30" s="9" t="s">
        <v>21</v>
      </c>
      <c r="F30" s="10">
        <v>240129</v>
      </c>
      <c r="G30" s="11">
        <v>1160</v>
      </c>
      <c r="H30" s="12">
        <v>1151</v>
      </c>
      <c r="I30" s="10">
        <v>6.3</v>
      </c>
      <c r="J30" s="16">
        <v>0.992241379310345</v>
      </c>
      <c r="K30" s="16">
        <f t="shared" si="0"/>
        <v>0.00641773331771345</v>
      </c>
      <c r="L30" s="17">
        <v>1114.3</v>
      </c>
      <c r="M30" s="17">
        <v>1113.4</v>
      </c>
      <c r="N30" s="18">
        <v>0.999192318047205</v>
      </c>
      <c r="O30" s="18">
        <f t="shared" si="1"/>
        <v>0.000916819045387497</v>
      </c>
      <c r="P30" s="19">
        <v>2897.6</v>
      </c>
      <c r="Q30" s="28" t="s">
        <v>53</v>
      </c>
      <c r="R30" s="23">
        <f t="shared" si="5"/>
        <v>0.878313086692435</v>
      </c>
      <c r="S30" s="23">
        <f t="shared" si="2"/>
        <v>0.359189328226312</v>
      </c>
      <c r="T30" s="24" t="s">
        <v>54</v>
      </c>
      <c r="U30" s="25">
        <v>180</v>
      </c>
      <c r="V30" s="26">
        <v>0.1</v>
      </c>
      <c r="W30" s="25">
        <v>178.345</v>
      </c>
      <c r="X30" s="27">
        <v>0.990805555555555</v>
      </c>
      <c r="Y30" s="32">
        <v>10.2</v>
      </c>
      <c r="Z30" s="27">
        <f t="shared" si="3"/>
        <v>0.0579990767936164</v>
      </c>
    </row>
    <row r="31" spans="1:26">
      <c r="A31" s="8" t="s">
        <v>19</v>
      </c>
      <c r="B31" s="8">
        <v>240501</v>
      </c>
      <c r="C31" s="8" t="s">
        <v>20</v>
      </c>
      <c r="D31" s="8">
        <v>3090.5</v>
      </c>
      <c r="E31" s="9" t="s">
        <v>21</v>
      </c>
      <c r="F31" s="10">
        <v>240509</v>
      </c>
      <c r="G31" s="11">
        <v>4000</v>
      </c>
      <c r="H31" s="12">
        <v>3956.8</v>
      </c>
      <c r="I31" s="10">
        <v>42.15</v>
      </c>
      <c r="J31" s="16">
        <v>0.9892</v>
      </c>
      <c r="K31" s="16">
        <f t="shared" si="0"/>
        <v>0.0463594368675759</v>
      </c>
      <c r="L31" s="17">
        <v>3880</v>
      </c>
      <c r="M31" s="17">
        <v>3876.3</v>
      </c>
      <c r="N31" s="18">
        <v>0.999046391752577</v>
      </c>
      <c r="O31" s="18">
        <f t="shared" si="1"/>
        <v>0.00406951165860077</v>
      </c>
      <c r="P31" s="19">
        <v>293.54</v>
      </c>
      <c r="Q31" s="28" t="s">
        <v>55</v>
      </c>
      <c r="R31" s="23">
        <f t="shared" si="5"/>
        <v>0.841452612931798</v>
      </c>
      <c r="S31" s="23">
        <f t="shared" si="2"/>
        <v>0.0511878574571052</v>
      </c>
      <c r="T31" s="24" t="s">
        <v>51</v>
      </c>
      <c r="U31" s="25">
        <v>3092</v>
      </c>
      <c r="V31" s="26">
        <v>0.5</v>
      </c>
      <c r="W31" s="25">
        <v>3090.8</v>
      </c>
      <c r="X31" s="27">
        <v>0.999611901681759</v>
      </c>
      <c r="Y31" s="32">
        <v>10.8</v>
      </c>
      <c r="Z31" s="27">
        <f t="shared" si="3"/>
        <v>0.0773978515286671</v>
      </c>
    </row>
    <row r="32" spans="1:26">
      <c r="A32" s="8" t="s">
        <v>19</v>
      </c>
      <c r="B32" s="8" t="s">
        <v>56</v>
      </c>
      <c r="C32" s="8" t="s">
        <v>20</v>
      </c>
      <c r="D32" s="8">
        <v>295</v>
      </c>
      <c r="E32" s="9" t="s">
        <v>21</v>
      </c>
      <c r="F32" s="10">
        <v>240509</v>
      </c>
      <c r="G32" s="11">
        <v>3000</v>
      </c>
      <c r="H32" s="12">
        <v>2973</v>
      </c>
      <c r="I32" s="10">
        <v>26.8</v>
      </c>
      <c r="J32" s="16">
        <v>0.991</v>
      </c>
      <c r="K32" s="16">
        <f t="shared" si="0"/>
        <v>0.00990959344783597</v>
      </c>
      <c r="L32" s="17">
        <v>2900</v>
      </c>
      <c r="M32" s="17">
        <v>2897.6</v>
      </c>
      <c r="N32" s="18">
        <v>0.999172413793103</v>
      </c>
      <c r="O32" s="18">
        <f t="shared" si="1"/>
        <v>0.000887426278910718</v>
      </c>
      <c r="P32" s="19">
        <v>2897.6</v>
      </c>
      <c r="Q32" s="28" t="s">
        <v>53</v>
      </c>
      <c r="R32" s="23">
        <f t="shared" si="5"/>
        <v>0.878313086692435</v>
      </c>
      <c r="S32" s="23">
        <f t="shared" si="2"/>
        <v>0.130377710809961</v>
      </c>
      <c r="T32" s="24" t="s">
        <v>53</v>
      </c>
      <c r="U32" s="25">
        <v>304</v>
      </c>
      <c r="V32" s="26">
        <v>6</v>
      </c>
      <c r="W32" s="25">
        <v>295.55</v>
      </c>
      <c r="X32" s="27">
        <v>0.972203947368421</v>
      </c>
      <c r="Y32" s="32">
        <v>10.2</v>
      </c>
      <c r="Z32" s="27">
        <f t="shared" si="3"/>
        <v>0.055728650037125</v>
      </c>
    </row>
    <row r="33" spans="1:26">
      <c r="A33" s="8" t="s">
        <v>19</v>
      </c>
      <c r="B33" s="8">
        <v>240702</v>
      </c>
      <c r="C33" s="8" t="s">
        <v>20</v>
      </c>
      <c r="D33" s="8">
        <v>2527.5</v>
      </c>
      <c r="E33" s="9" t="s">
        <v>21</v>
      </c>
      <c r="F33" s="10">
        <v>240509</v>
      </c>
      <c r="G33" s="11">
        <v>3000</v>
      </c>
      <c r="H33" s="12">
        <v>2981.2</v>
      </c>
      <c r="I33" s="10">
        <v>18.5</v>
      </c>
      <c r="J33" s="16">
        <v>0.993733333333333</v>
      </c>
      <c r="K33" s="16">
        <f t="shared" si="0"/>
        <v>0.0391799737388284</v>
      </c>
      <c r="L33" s="17">
        <v>2929.8</v>
      </c>
      <c r="M33" s="17">
        <v>2927.3</v>
      </c>
      <c r="N33" s="18">
        <v>0.999146699433408</v>
      </c>
      <c r="O33" s="18">
        <f t="shared" si="1"/>
        <v>0.00529459104578762</v>
      </c>
      <c r="P33" s="17">
        <v>2927.3</v>
      </c>
      <c r="Q33" s="19">
        <v>2528.02</v>
      </c>
      <c r="R33" s="23">
        <f t="shared" si="5"/>
        <v>0.863601270795614</v>
      </c>
      <c r="S33" s="23">
        <f t="shared" si="2"/>
        <v>0.845609725104834</v>
      </c>
      <c r="T33" s="24" t="s">
        <v>57</v>
      </c>
      <c r="U33" s="25">
        <v>2528.02</v>
      </c>
      <c r="V33" s="26">
        <v>0</v>
      </c>
      <c r="W33" s="25">
        <v>2527.82</v>
      </c>
      <c r="X33" s="27">
        <v>0.999920886701846</v>
      </c>
      <c r="Y33" s="32">
        <v>9.6</v>
      </c>
      <c r="Z33" s="27">
        <f t="shared" si="3"/>
        <v>0.0670560364675789</v>
      </c>
    </row>
    <row r="34" spans="1:26">
      <c r="A34" s="8" t="s">
        <v>19</v>
      </c>
      <c r="B34" s="8">
        <v>240801</v>
      </c>
      <c r="C34" s="8" t="s">
        <v>20</v>
      </c>
      <c r="D34" s="8">
        <v>772</v>
      </c>
      <c r="E34" s="9" t="s">
        <v>21</v>
      </c>
      <c r="F34" s="10">
        <v>240509</v>
      </c>
      <c r="G34" s="11">
        <v>1500</v>
      </c>
      <c r="H34" s="12">
        <v>1487.3</v>
      </c>
      <c r="I34" s="10">
        <v>12.7</v>
      </c>
      <c r="J34" s="16">
        <v>0.991533333333333</v>
      </c>
      <c r="K34" s="16">
        <f t="shared" si="0"/>
        <v>0.0174498488595768</v>
      </c>
      <c r="L34" s="17">
        <v>1487</v>
      </c>
      <c r="M34" s="17">
        <v>1485.3</v>
      </c>
      <c r="N34" s="18">
        <v>0.998856758574311</v>
      </c>
      <c r="O34" s="18">
        <f t="shared" si="1"/>
        <v>0.00233580654025838</v>
      </c>
      <c r="P34" s="19">
        <v>1485.3</v>
      </c>
      <c r="Q34" s="19">
        <v>1223.4</v>
      </c>
      <c r="R34" s="23">
        <f t="shared" si="5"/>
        <v>0.823671985457483</v>
      </c>
      <c r="S34" s="23">
        <f t="shared" si="2"/>
        <v>0.359851607584501</v>
      </c>
      <c r="T34" s="24" t="s">
        <v>58</v>
      </c>
      <c r="U34" s="25">
        <v>772.4</v>
      </c>
      <c r="V34" s="26">
        <v>0</v>
      </c>
      <c r="W34" s="25">
        <v>772.2</v>
      </c>
      <c r="X34" s="27">
        <v>0.999741066804764</v>
      </c>
      <c r="Y34" s="32">
        <v>9.1</v>
      </c>
      <c r="Z34" s="27">
        <f t="shared" si="3"/>
        <v>0.0865973631701198</v>
      </c>
    </row>
    <row r="35" spans="1:26">
      <c r="A35" s="8" t="s">
        <v>19</v>
      </c>
      <c r="B35" s="8">
        <v>240901</v>
      </c>
      <c r="C35" s="8" t="s">
        <v>20</v>
      </c>
      <c r="D35" s="8">
        <v>406.75</v>
      </c>
      <c r="E35" s="9" t="s">
        <v>21</v>
      </c>
      <c r="F35" s="10">
        <v>240509</v>
      </c>
      <c r="G35" s="11">
        <v>500</v>
      </c>
      <c r="H35" s="12">
        <v>496.7</v>
      </c>
      <c r="I35" s="10">
        <v>3.3</v>
      </c>
      <c r="J35" s="16">
        <v>0.9934</v>
      </c>
      <c r="K35" s="16">
        <f t="shared" si="0"/>
        <v>0.0354838709677419</v>
      </c>
      <c r="L35" s="17">
        <v>490</v>
      </c>
      <c r="M35" s="17">
        <v>489.53</v>
      </c>
      <c r="N35" s="18">
        <v>0.999040816326531</v>
      </c>
      <c r="O35" s="18">
        <f t="shared" si="1"/>
        <v>0.00505376344086051</v>
      </c>
      <c r="P35" s="19">
        <v>489.53</v>
      </c>
      <c r="Q35" s="19">
        <v>408.7</v>
      </c>
      <c r="R35" s="23">
        <f t="shared" si="5"/>
        <v>0.834882438257104</v>
      </c>
      <c r="S35" s="23">
        <f t="shared" si="2"/>
        <v>0.869139784946236</v>
      </c>
      <c r="T35" s="24" t="s">
        <v>59</v>
      </c>
      <c r="U35" s="25">
        <v>408.7</v>
      </c>
      <c r="V35" s="26">
        <v>0.5</v>
      </c>
      <c r="W35" s="25">
        <v>407</v>
      </c>
      <c r="X35" s="27">
        <v>0.995840469782236</v>
      </c>
      <c r="Y35" s="32">
        <v>9.4</v>
      </c>
      <c r="Z35" s="27">
        <f t="shared" si="3"/>
        <v>0.0806387496303393</v>
      </c>
    </row>
    <row r="36" spans="1:26">
      <c r="A36" s="8" t="s">
        <v>19</v>
      </c>
      <c r="B36" s="8">
        <v>241101</v>
      </c>
      <c r="C36" s="8" t="s">
        <v>20</v>
      </c>
      <c r="D36" s="8">
        <v>2457.5</v>
      </c>
      <c r="E36" s="9" t="s">
        <v>21</v>
      </c>
      <c r="F36" s="10">
        <v>240509</v>
      </c>
      <c r="G36" s="11">
        <v>3700</v>
      </c>
      <c r="H36" s="12">
        <v>3679.4</v>
      </c>
      <c r="I36" s="10">
        <v>20.3</v>
      </c>
      <c r="J36" s="16">
        <v>0.994432432432433</v>
      </c>
      <c r="K36" s="16">
        <f t="shared" si="0"/>
        <v>0.0163413161601932</v>
      </c>
      <c r="L36" s="17">
        <v>3649.9</v>
      </c>
      <c r="M36" s="17">
        <v>3647.78</v>
      </c>
      <c r="N36" s="18">
        <v>0.999419162168827</v>
      </c>
      <c r="O36" s="18">
        <f t="shared" si="1"/>
        <v>0.0017065808009659</v>
      </c>
      <c r="P36" s="19">
        <v>3647.78</v>
      </c>
      <c r="Q36" s="19">
        <v>2114</v>
      </c>
      <c r="R36" s="23">
        <f t="shared" si="5"/>
        <v>0.579530563794966</v>
      </c>
      <c r="S36" s="23">
        <f t="shared" si="2"/>
        <v>1.23467900986114</v>
      </c>
      <c r="T36" s="24" t="s">
        <v>60</v>
      </c>
      <c r="U36" s="25">
        <v>2463</v>
      </c>
      <c r="V36" s="26">
        <v>5</v>
      </c>
      <c r="W36" s="25">
        <v>2457.75</v>
      </c>
      <c r="X36" s="27">
        <v>0.997868453105968</v>
      </c>
      <c r="Y36" s="32">
        <v>10.1</v>
      </c>
      <c r="Z36" s="27">
        <f t="shared" si="3"/>
        <v>0.208865120689275</v>
      </c>
    </row>
    <row r="37" spans="1:26">
      <c r="A37" s="8" t="s">
        <v>19</v>
      </c>
      <c r="B37" s="8">
        <v>241201</v>
      </c>
      <c r="C37" s="8" t="s">
        <v>20</v>
      </c>
      <c r="D37" s="8">
        <v>246</v>
      </c>
      <c r="E37" s="9" t="s">
        <v>21</v>
      </c>
      <c r="F37" s="10">
        <v>240509</v>
      </c>
      <c r="G37" s="11">
        <v>300</v>
      </c>
      <c r="H37" s="12">
        <v>294.05</v>
      </c>
      <c r="I37" s="10">
        <v>5.8</v>
      </c>
      <c r="J37" s="16">
        <v>0.980166666666667</v>
      </c>
      <c r="K37" s="16">
        <f t="shared" si="0"/>
        <v>0.108269553854769</v>
      </c>
      <c r="L37" s="17">
        <v>294</v>
      </c>
      <c r="M37" s="17">
        <v>293.54</v>
      </c>
      <c r="N37" s="18">
        <v>0.99843537414966</v>
      </c>
      <c r="O37" s="18">
        <f t="shared" si="1"/>
        <v>0.0085868956505503</v>
      </c>
      <c r="P37" s="19">
        <v>293.54</v>
      </c>
      <c r="Q37" s="28" t="s">
        <v>55</v>
      </c>
      <c r="R37" s="23">
        <f t="shared" si="5"/>
        <v>0.841452612931798</v>
      </c>
      <c r="S37" s="23">
        <f t="shared" si="2"/>
        <v>0.868769833862237</v>
      </c>
      <c r="T37" s="24" t="s">
        <v>55</v>
      </c>
      <c r="U37" s="25">
        <v>247</v>
      </c>
      <c r="V37" s="26">
        <v>0.1</v>
      </c>
      <c r="W37" s="25">
        <v>246.43</v>
      </c>
      <c r="X37" s="27">
        <v>0.997692307692308</v>
      </c>
      <c r="Y37" s="32">
        <v>13.1</v>
      </c>
      <c r="Z37" s="27">
        <f t="shared" si="3"/>
        <v>0.0757943842226128</v>
      </c>
    </row>
    <row r="38" spans="1:26">
      <c r="A38" s="14" t="s">
        <v>19</v>
      </c>
      <c r="B38" s="8">
        <v>201201</v>
      </c>
      <c r="C38" s="8" t="s">
        <v>20</v>
      </c>
      <c r="D38" s="8">
        <v>2053.5</v>
      </c>
      <c r="E38" s="9" t="s">
        <v>21</v>
      </c>
      <c r="F38" s="10">
        <v>200930</v>
      </c>
      <c r="G38" s="11">
        <v>2640</v>
      </c>
      <c r="H38" s="12">
        <v>2520.5</v>
      </c>
      <c r="I38" s="10">
        <v>94.15</v>
      </c>
      <c r="J38" s="16">
        <v>0.954734848484848</v>
      </c>
      <c r="K38" s="16">
        <f t="shared" si="0"/>
        <v>0.160616192978266</v>
      </c>
      <c r="L38" s="17">
        <v>2571.2</v>
      </c>
      <c r="M38" s="17">
        <v>2565.8</v>
      </c>
      <c r="N38" s="18">
        <v>0.997899813316739</v>
      </c>
      <c r="O38" s="18">
        <f t="shared" si="1"/>
        <v>0.00921218738271459</v>
      </c>
      <c r="P38" s="19">
        <v>2565.8</v>
      </c>
      <c r="Q38" s="19">
        <v>2058.14</v>
      </c>
      <c r="R38" s="23">
        <v>0.802143580949411</v>
      </c>
      <c r="S38" s="23">
        <f t="shared" si="2"/>
        <v>0.866047971612816</v>
      </c>
      <c r="T38" s="29">
        <v>2058.14</v>
      </c>
      <c r="U38" s="25">
        <v>2058.14</v>
      </c>
      <c r="V38" s="26">
        <v>0</v>
      </c>
      <c r="W38" s="25">
        <v>2053.82</v>
      </c>
      <c r="X38" s="27">
        <v>0.997901017423499</v>
      </c>
      <c r="Y38" s="32">
        <v>7.5</v>
      </c>
      <c r="Z38" s="27">
        <f t="shared" si="3"/>
        <v>0.0929390946197462</v>
      </c>
    </row>
    <row r="39" spans="1:26">
      <c r="A39" s="14" t="s">
        <v>19</v>
      </c>
      <c r="B39" s="8">
        <v>201203</v>
      </c>
      <c r="C39" s="8" t="s">
        <v>20</v>
      </c>
      <c r="D39" s="8">
        <v>1443.73</v>
      </c>
      <c r="E39" s="9" t="s">
        <v>21</v>
      </c>
      <c r="F39" s="10">
        <v>200930</v>
      </c>
      <c r="G39" s="11">
        <v>2219.55</v>
      </c>
      <c r="H39" s="12">
        <v>2078.93</v>
      </c>
      <c r="I39" s="10">
        <v>126.15</v>
      </c>
      <c r="J39" s="16">
        <v>0.936644815390507</v>
      </c>
      <c r="K39" s="16">
        <f t="shared" si="0"/>
        <v>0.162602149983244</v>
      </c>
      <c r="L39" s="17">
        <v>1984.6</v>
      </c>
      <c r="M39" s="17">
        <v>1981.5</v>
      </c>
      <c r="N39" s="18">
        <v>0.998437972387383</v>
      </c>
      <c r="O39" s="18">
        <f t="shared" si="1"/>
        <v>0.00399577221520444</v>
      </c>
      <c r="P39" s="19">
        <v>1981.5</v>
      </c>
      <c r="Q39" s="19">
        <v>1670.7</v>
      </c>
      <c r="R39" s="23">
        <v>0.843149129447388</v>
      </c>
      <c r="S39" s="23">
        <f t="shared" si="2"/>
        <v>0.400608388543734</v>
      </c>
      <c r="T39" s="29">
        <v>1670.7</v>
      </c>
      <c r="U39" s="25">
        <v>1450.7</v>
      </c>
      <c r="V39" s="26">
        <f>U39-W39</f>
        <v>6.97000000000003</v>
      </c>
      <c r="W39" s="25">
        <v>1443.73</v>
      </c>
      <c r="X39" s="27">
        <v>0.99519542289929</v>
      </c>
      <c r="Y39" s="32">
        <v>8.9</v>
      </c>
      <c r="Z39" s="27">
        <f t="shared" si="3"/>
        <v>0.0725897291877149</v>
      </c>
    </row>
    <row r="40" spans="1:26">
      <c r="A40" s="14" t="s">
        <v>19</v>
      </c>
      <c r="B40" s="8">
        <v>201202</v>
      </c>
      <c r="C40" s="8" t="s">
        <v>20</v>
      </c>
      <c r="D40" s="8">
        <v>2367.75</v>
      </c>
      <c r="E40" s="9" t="s">
        <v>21</v>
      </c>
      <c r="F40" s="10">
        <v>200930</v>
      </c>
      <c r="G40" s="11">
        <v>3000</v>
      </c>
      <c r="H40" s="12">
        <v>2814.4</v>
      </c>
      <c r="I40" s="10">
        <v>164.25</v>
      </c>
      <c r="J40" s="16">
        <v>0.938133333333333</v>
      </c>
      <c r="K40" s="16">
        <f t="shared" si="0"/>
        <v>0.259876904577314</v>
      </c>
      <c r="L40" s="17">
        <v>2615.8</v>
      </c>
      <c r="M40" s="17">
        <v>2614.2</v>
      </c>
      <c r="N40" s="18">
        <v>0.999388332441318</v>
      </c>
      <c r="O40" s="18">
        <f t="shared" si="1"/>
        <v>0.00253152540227578</v>
      </c>
      <c r="P40" s="19">
        <v>2825.5</v>
      </c>
      <c r="Q40" s="19">
        <v>2615.8</v>
      </c>
      <c r="R40" s="23">
        <v>0.925783047248275</v>
      </c>
      <c r="S40" s="23">
        <f t="shared" si="2"/>
        <v>0.331788048035694</v>
      </c>
      <c r="T40" s="29">
        <v>2615.8</v>
      </c>
      <c r="U40" s="25">
        <v>2327.07</v>
      </c>
      <c r="V40" s="26">
        <v>0.22</v>
      </c>
      <c r="W40" s="25">
        <v>2367.97</v>
      </c>
      <c r="X40" s="27">
        <v>1.01757574976258</v>
      </c>
      <c r="Y40" s="32">
        <v>9.8</v>
      </c>
      <c r="Z40" s="27">
        <f t="shared" si="3"/>
        <v>0.0450834618626632</v>
      </c>
    </row>
    <row r="41" spans="1:26">
      <c r="A41" s="14" t="s">
        <v>19</v>
      </c>
      <c r="B41" s="8">
        <v>200901</v>
      </c>
      <c r="C41" s="8" t="s">
        <v>20</v>
      </c>
      <c r="D41" s="8">
        <v>2531</v>
      </c>
      <c r="E41" s="9" t="s">
        <v>21</v>
      </c>
      <c r="F41" s="10">
        <v>200616</v>
      </c>
      <c r="G41" s="11">
        <v>3000</v>
      </c>
      <c r="H41" s="12">
        <v>2531</v>
      </c>
      <c r="I41" s="10">
        <v>79</v>
      </c>
      <c r="J41" s="16">
        <v>0.843666666666667</v>
      </c>
      <c r="K41" s="16">
        <f t="shared" si="0"/>
        <v>0.168533333333333</v>
      </c>
      <c r="L41" s="17">
        <v>2930.6</v>
      </c>
      <c r="M41" s="17">
        <v>2928.2</v>
      </c>
      <c r="N41" s="18">
        <v>0.999181055074046</v>
      </c>
      <c r="O41" s="18">
        <f t="shared" si="1"/>
        <v>0.00512000000000019</v>
      </c>
      <c r="P41" s="19">
        <v>2980.5</v>
      </c>
      <c r="Q41" s="19">
        <v>2930.6</v>
      </c>
      <c r="R41" s="23">
        <v>0.983257842643852</v>
      </c>
      <c r="S41" s="23">
        <f t="shared" si="2"/>
        <v>0.106453333333334</v>
      </c>
      <c r="T41" s="29">
        <v>2930.6</v>
      </c>
      <c r="U41" s="25">
        <v>2534.4</v>
      </c>
      <c r="V41" s="26">
        <v>0</v>
      </c>
      <c r="W41" s="25">
        <v>2531.25</v>
      </c>
      <c r="X41" s="27">
        <v>0.998757102272727</v>
      </c>
      <c r="Y41" s="32">
        <v>6.2</v>
      </c>
      <c r="Z41" s="27">
        <f t="shared" si="3"/>
        <v>0.0753975132812803</v>
      </c>
    </row>
    <row r="42" spans="1:26">
      <c r="A42" s="14" t="s">
        <v>19</v>
      </c>
      <c r="B42" s="8">
        <v>210201</v>
      </c>
      <c r="C42" s="8" t="s">
        <v>20</v>
      </c>
      <c r="D42" s="8">
        <v>1697.17</v>
      </c>
      <c r="E42" s="9" t="s">
        <v>21</v>
      </c>
      <c r="F42" s="10">
        <v>210201</v>
      </c>
      <c r="G42" s="11">
        <v>2000</v>
      </c>
      <c r="H42" s="12">
        <v>1910</v>
      </c>
      <c r="I42" s="10">
        <v>90</v>
      </c>
      <c r="J42" s="16">
        <v>0.955</v>
      </c>
      <c r="K42" s="16">
        <f t="shared" si="0"/>
        <v>0.297196446851369</v>
      </c>
      <c r="L42" s="17">
        <v>1870.3</v>
      </c>
      <c r="M42" s="17">
        <v>1868.6</v>
      </c>
      <c r="N42" s="18">
        <v>0.999091054910977</v>
      </c>
      <c r="O42" s="18">
        <f t="shared" si="1"/>
        <v>0.00561371066274823</v>
      </c>
      <c r="P42" s="19">
        <v>1868.6</v>
      </c>
      <c r="Q42" s="19">
        <v>1698.55</v>
      </c>
      <c r="R42" s="23">
        <v>0.908996039815905</v>
      </c>
      <c r="S42" s="23">
        <f t="shared" si="2"/>
        <v>0.561536175411947</v>
      </c>
      <c r="T42" s="29">
        <v>1698.55</v>
      </c>
      <c r="U42" s="25">
        <v>1698.55</v>
      </c>
      <c r="V42" s="26">
        <f>U42-W42</f>
        <v>1.37999999999988</v>
      </c>
      <c r="W42" s="25">
        <v>1697.17</v>
      </c>
      <c r="X42" s="27">
        <v>0.999187542315504</v>
      </c>
      <c r="Y42" s="32">
        <v>8.9</v>
      </c>
      <c r="Z42" s="27">
        <f t="shared" si="3"/>
        <v>0.0430741149547331</v>
      </c>
    </row>
    <row r="43" spans="1:26">
      <c r="A43" s="8" t="s">
        <v>19</v>
      </c>
      <c r="B43" s="8">
        <v>210601</v>
      </c>
      <c r="C43" s="8" t="s">
        <v>20</v>
      </c>
      <c r="D43" s="8">
        <v>2527.5</v>
      </c>
      <c r="E43" s="9" t="s">
        <v>21</v>
      </c>
      <c r="F43" s="10">
        <v>210124</v>
      </c>
      <c r="G43" s="11">
        <v>3250</v>
      </c>
      <c r="H43" s="12">
        <v>3178.33</v>
      </c>
      <c r="I43" s="10">
        <v>71.67</v>
      </c>
      <c r="J43" s="16">
        <v>0.977947692307692</v>
      </c>
      <c r="K43" s="16">
        <f t="shared" si="0"/>
        <v>0.0992659279778393</v>
      </c>
      <c r="L43" s="17">
        <v>3020</v>
      </c>
      <c r="M43" s="17">
        <v>3018.5</v>
      </c>
      <c r="N43" s="18">
        <v>0.999503311258278</v>
      </c>
      <c r="O43" s="18">
        <f t="shared" si="1"/>
        <v>0.00207756232686981</v>
      </c>
      <c r="P43" s="19">
        <v>3018.5</v>
      </c>
      <c r="Q43" s="19">
        <v>2831.3</v>
      </c>
      <c r="R43" s="23">
        <v>0.937982441610071</v>
      </c>
      <c r="S43" s="23">
        <f t="shared" si="2"/>
        <v>0.259279778393352</v>
      </c>
      <c r="T43" s="29">
        <v>2831.3</v>
      </c>
      <c r="U43" s="25">
        <v>2581.3</v>
      </c>
      <c r="V43" s="26">
        <v>0</v>
      </c>
      <c r="W43" s="25">
        <v>2528</v>
      </c>
      <c r="X43" s="27">
        <v>0.979351489559524</v>
      </c>
      <c r="Y43" s="32">
        <v>12.1</v>
      </c>
      <c r="Z43" s="27">
        <f t="shared" si="3"/>
        <v>0.0257652027398146</v>
      </c>
    </row>
    <row r="44" spans="1:26">
      <c r="A44" s="8" t="s">
        <v>19</v>
      </c>
      <c r="B44" s="8">
        <v>201001</v>
      </c>
      <c r="C44" s="8" t="s">
        <v>20</v>
      </c>
      <c r="D44" s="8">
        <v>3277.25</v>
      </c>
      <c r="E44" s="9" t="s">
        <v>21</v>
      </c>
      <c r="F44" s="10">
        <v>200930</v>
      </c>
      <c r="G44" s="11">
        <v>4260</v>
      </c>
      <c r="H44" s="12">
        <v>4012.32</v>
      </c>
      <c r="I44" s="10">
        <v>236.7</v>
      </c>
      <c r="J44" s="16">
        <v>0.941859154929578</v>
      </c>
      <c r="K44" s="16">
        <f t="shared" si="0"/>
        <v>0.240854744339863</v>
      </c>
      <c r="L44" s="17">
        <v>3991.2</v>
      </c>
      <c r="M44" s="17">
        <v>3985.6</v>
      </c>
      <c r="N44" s="18">
        <v>0.99859691320906</v>
      </c>
      <c r="O44" s="18">
        <f t="shared" si="1"/>
        <v>0.00569829559908411</v>
      </c>
      <c r="P44" s="19">
        <v>3985.6</v>
      </c>
      <c r="Q44" s="19">
        <v>3286.7</v>
      </c>
      <c r="R44" s="23">
        <v>0.824643717382577</v>
      </c>
      <c r="S44" s="23">
        <f t="shared" si="2"/>
        <v>0.71116764182142</v>
      </c>
      <c r="T44" s="29">
        <v>3286.7</v>
      </c>
      <c r="U44" s="25">
        <v>3286.7</v>
      </c>
      <c r="V44" s="26">
        <v>0</v>
      </c>
      <c r="W44" s="25">
        <v>3277.25</v>
      </c>
      <c r="X44" s="27">
        <v>0.997124775610795</v>
      </c>
      <c r="Y44" s="32">
        <v>7.1</v>
      </c>
      <c r="Z44" s="27">
        <f t="shared" si="3"/>
        <v>0.0816621688309408</v>
      </c>
    </row>
    <row r="45" spans="1:26">
      <c r="A45" s="8" t="s">
        <v>19</v>
      </c>
      <c r="B45" s="8">
        <v>210501</v>
      </c>
      <c r="C45" s="8" t="s">
        <v>20</v>
      </c>
      <c r="D45" s="8">
        <v>2468.5</v>
      </c>
      <c r="E45" s="9" t="s">
        <v>21</v>
      </c>
      <c r="F45" s="10">
        <v>210124</v>
      </c>
      <c r="G45" s="11">
        <v>3200</v>
      </c>
      <c r="H45" s="12">
        <v>2989.3</v>
      </c>
      <c r="I45" s="10">
        <v>205</v>
      </c>
      <c r="J45" s="16">
        <v>0.93415625</v>
      </c>
      <c r="K45" s="16">
        <f t="shared" si="0"/>
        <v>0.280246069719754</v>
      </c>
      <c r="L45" s="17">
        <v>2789.5</v>
      </c>
      <c r="M45" s="17">
        <v>2785.8</v>
      </c>
      <c r="N45" s="18">
        <v>0.998673597418892</v>
      </c>
      <c r="O45" s="18">
        <f t="shared" si="1"/>
        <v>0.00505809979494165</v>
      </c>
      <c r="P45" s="19">
        <v>3320</v>
      </c>
      <c r="Q45" s="19">
        <v>2789.5</v>
      </c>
      <c r="R45" s="23">
        <v>0.840210843373494</v>
      </c>
      <c r="S45" s="23">
        <f t="shared" si="2"/>
        <v>0.725222146274778</v>
      </c>
      <c r="T45" s="29">
        <v>2789.5</v>
      </c>
      <c r="U45" s="25">
        <v>2521.5</v>
      </c>
      <c r="V45" s="26">
        <v>0</v>
      </c>
      <c r="W45" s="25">
        <v>2468.5</v>
      </c>
      <c r="X45" s="27">
        <v>0.97898076541741</v>
      </c>
      <c r="Y45" s="32">
        <v>9.9</v>
      </c>
      <c r="Z45" s="27">
        <f t="shared" si="3"/>
        <v>0.0705648685268624</v>
      </c>
    </row>
    <row r="46" spans="1:26">
      <c r="A46" s="8" t="s">
        <v>19</v>
      </c>
      <c r="B46" s="8">
        <v>210701</v>
      </c>
      <c r="C46" s="8" t="s">
        <v>20</v>
      </c>
      <c r="D46" s="8">
        <v>2333.75</v>
      </c>
      <c r="E46" s="9" t="s">
        <v>21</v>
      </c>
      <c r="F46" s="10">
        <v>210124</v>
      </c>
      <c r="G46" s="11">
        <v>2750</v>
      </c>
      <c r="H46" s="12">
        <v>2665.9</v>
      </c>
      <c r="I46" s="10">
        <v>84.1</v>
      </c>
      <c r="J46" s="16">
        <v>0.969418181818182</v>
      </c>
      <c r="K46" s="16">
        <f t="shared" si="0"/>
        <v>0.202119733711457</v>
      </c>
      <c r="L46" s="17">
        <v>2685.9</v>
      </c>
      <c r="M46" s="17">
        <v>2684.5</v>
      </c>
      <c r="N46" s="18">
        <v>0.999478759447485</v>
      </c>
      <c r="O46" s="18">
        <f t="shared" si="1"/>
        <v>0.00336465668485205</v>
      </c>
      <c r="P46" s="19">
        <v>2684.5</v>
      </c>
      <c r="Q46" s="19">
        <v>2339</v>
      </c>
      <c r="R46" s="23">
        <v>0.871298193332092</v>
      </c>
      <c r="S46" s="23">
        <f t="shared" si="2"/>
        <v>0.830349203297363</v>
      </c>
      <c r="T46" s="29">
        <v>2339</v>
      </c>
      <c r="U46" s="25">
        <v>2339</v>
      </c>
      <c r="V46" s="26">
        <v>0</v>
      </c>
      <c r="W46" s="25">
        <v>2333.91</v>
      </c>
      <c r="X46" s="27">
        <v>0.997823856348867</v>
      </c>
      <c r="Y46" s="32">
        <v>10.8</v>
      </c>
      <c r="Z46" s="27">
        <f t="shared" si="3"/>
        <v>0.0604012916868119</v>
      </c>
    </row>
    <row r="47" spans="1:26">
      <c r="A47" s="8" t="s">
        <v>19</v>
      </c>
      <c r="B47" s="8">
        <v>210703</v>
      </c>
      <c r="C47" s="8" t="s">
        <v>20</v>
      </c>
      <c r="D47" s="8">
        <v>1451</v>
      </c>
      <c r="E47" s="9" t="s">
        <v>21</v>
      </c>
      <c r="F47" s="10">
        <v>210124</v>
      </c>
      <c r="G47" s="11">
        <v>2000</v>
      </c>
      <c r="H47" s="12">
        <v>1965</v>
      </c>
      <c r="I47" s="10">
        <v>35</v>
      </c>
      <c r="J47" s="16">
        <v>0.9825</v>
      </c>
      <c r="K47" s="16">
        <f t="shared" si="0"/>
        <v>0.063752276867031</v>
      </c>
      <c r="L47" s="17">
        <v>1975</v>
      </c>
      <c r="M47" s="17">
        <v>1973.2</v>
      </c>
      <c r="N47" s="18">
        <v>0.999088607594937</v>
      </c>
      <c r="O47" s="18">
        <f t="shared" si="1"/>
        <v>0.00327868852459008</v>
      </c>
      <c r="P47" s="19">
        <v>1973.2</v>
      </c>
      <c r="Q47" s="19">
        <v>1709.5</v>
      </c>
      <c r="R47" s="23">
        <v>0.866359213460369</v>
      </c>
      <c r="S47" s="23">
        <f t="shared" si="2"/>
        <v>0.480327868852459</v>
      </c>
      <c r="T47" s="29">
        <v>1709.5</v>
      </c>
      <c r="U47" s="25">
        <v>1453</v>
      </c>
      <c r="V47" s="26">
        <v>0</v>
      </c>
      <c r="W47" s="25">
        <v>1451</v>
      </c>
      <c r="X47" s="27">
        <v>0.998623537508603</v>
      </c>
      <c r="Y47" s="32">
        <v>11</v>
      </c>
      <c r="Z47" s="27">
        <f t="shared" si="3"/>
        <v>0.0639889264086797</v>
      </c>
    </row>
    <row r="48" spans="1:26">
      <c r="A48" s="8" t="s">
        <v>19</v>
      </c>
      <c r="B48" s="8">
        <v>210901</v>
      </c>
      <c r="C48" s="8" t="s">
        <v>20</v>
      </c>
      <c r="D48" s="8">
        <v>300.5</v>
      </c>
      <c r="E48" s="9" t="s">
        <v>21</v>
      </c>
      <c r="F48" s="10">
        <v>210321</v>
      </c>
      <c r="G48" s="11">
        <v>1680</v>
      </c>
      <c r="H48" s="12">
        <v>1611.86</v>
      </c>
      <c r="I48" s="10">
        <v>68.1</v>
      </c>
      <c r="J48" s="16">
        <v>0.959440476190476</v>
      </c>
      <c r="K48" s="16">
        <f t="shared" si="0"/>
        <v>0.0493728702965272</v>
      </c>
      <c r="L48" s="17">
        <v>1460</v>
      </c>
      <c r="M48" s="17">
        <v>1457.8</v>
      </c>
      <c r="N48" s="18">
        <v>0.998493150684931</v>
      </c>
      <c r="O48" s="18">
        <f t="shared" si="1"/>
        <v>0.00159501196258975</v>
      </c>
      <c r="P48" s="19">
        <v>1457.8</v>
      </c>
      <c r="Q48" s="19">
        <v>1187.4</v>
      </c>
      <c r="R48" s="23">
        <v>0.81451502263685</v>
      </c>
      <c r="S48" s="23">
        <f t="shared" si="2"/>
        <v>0.196041470311027</v>
      </c>
      <c r="T48" s="29">
        <v>1187.4</v>
      </c>
      <c r="U48" s="25">
        <v>302</v>
      </c>
      <c r="V48" s="26">
        <v>0</v>
      </c>
      <c r="W48" s="25">
        <v>300.7</v>
      </c>
      <c r="X48" s="27">
        <v>0.995695364238411</v>
      </c>
      <c r="Y48" s="32">
        <v>8.9</v>
      </c>
      <c r="Z48" s="27">
        <f t="shared" si="3"/>
        <v>0.086854768997926</v>
      </c>
    </row>
    <row r="49" spans="1:26">
      <c r="A49" s="8" t="s">
        <v>19</v>
      </c>
      <c r="B49" s="8">
        <v>211001</v>
      </c>
      <c r="C49" s="8" t="s">
        <v>20</v>
      </c>
      <c r="D49" s="8">
        <v>2584.45</v>
      </c>
      <c r="E49" s="9" t="s">
        <v>21</v>
      </c>
      <c r="F49" s="10">
        <v>210914</v>
      </c>
      <c r="G49" s="11">
        <v>3400</v>
      </c>
      <c r="H49" s="12">
        <v>3335.7</v>
      </c>
      <c r="I49" s="10">
        <v>42.7</v>
      </c>
      <c r="J49" s="16">
        <v>0.981088235294118</v>
      </c>
      <c r="K49" s="16">
        <f t="shared" si="0"/>
        <v>0.0523573048862731</v>
      </c>
      <c r="L49" s="17">
        <v>3360</v>
      </c>
      <c r="M49" s="17">
        <v>3357.3</v>
      </c>
      <c r="N49" s="18">
        <v>0.999196428571429</v>
      </c>
      <c r="O49" s="18">
        <f t="shared" si="1"/>
        <v>0.00331064925510369</v>
      </c>
      <c r="P49" s="19">
        <v>3357.3</v>
      </c>
      <c r="Q49" s="19">
        <v>2846.2</v>
      </c>
      <c r="R49" s="23">
        <v>0.847764572722128</v>
      </c>
      <c r="S49" s="23">
        <f t="shared" si="2"/>
        <v>0.626693642327264</v>
      </c>
      <c r="T49" s="29">
        <v>2846.2</v>
      </c>
      <c r="U49" s="25">
        <v>2686.2</v>
      </c>
      <c r="V49" s="26">
        <v>0.5</v>
      </c>
      <c r="W49" s="25">
        <v>2584.45</v>
      </c>
      <c r="X49" s="27">
        <v>0.962121212121212</v>
      </c>
      <c r="Y49" s="32">
        <v>9.3</v>
      </c>
      <c r="Z49" s="27">
        <f t="shared" si="3"/>
        <v>0.0682192991076486</v>
      </c>
    </row>
    <row r="50" spans="1:26">
      <c r="A50" s="8" t="s">
        <v>19</v>
      </c>
      <c r="B50" s="8">
        <v>210902</v>
      </c>
      <c r="C50" s="8" t="s">
        <v>20</v>
      </c>
      <c r="D50" s="8">
        <v>1106.25</v>
      </c>
      <c r="E50" s="9" t="s">
        <v>21</v>
      </c>
      <c r="F50" s="10">
        <v>210321</v>
      </c>
      <c r="G50" s="11">
        <v>1539.7</v>
      </c>
      <c r="H50" s="12">
        <v>1430.6</v>
      </c>
      <c r="I50" s="10">
        <v>109</v>
      </c>
      <c r="J50" s="16">
        <v>0.929142040657271</v>
      </c>
      <c r="K50" s="16">
        <f t="shared" si="0"/>
        <v>0.25147075787288</v>
      </c>
      <c r="L50" s="17">
        <v>1455</v>
      </c>
      <c r="M50" s="17">
        <v>1452</v>
      </c>
      <c r="N50" s="18">
        <v>0.997938144329897</v>
      </c>
      <c r="O50" s="18">
        <f t="shared" si="1"/>
        <v>0.00692121351943707</v>
      </c>
      <c r="P50" s="19">
        <v>1452</v>
      </c>
      <c r="Q50" s="19">
        <v>1109.5</v>
      </c>
      <c r="R50" s="23">
        <v>0.764118457300275</v>
      </c>
      <c r="S50" s="23">
        <f t="shared" si="2"/>
        <v>0.790171876802399</v>
      </c>
      <c r="T50" s="29">
        <v>1109.5</v>
      </c>
      <c r="U50" s="25">
        <v>1109.55</v>
      </c>
      <c r="V50" s="26">
        <v>0.5</v>
      </c>
      <c r="W50" s="25">
        <v>1106.25</v>
      </c>
      <c r="X50" s="27">
        <v>0.997025821278897</v>
      </c>
      <c r="Y50" s="32">
        <v>9.6</v>
      </c>
      <c r="Z50" s="27">
        <f t="shared" si="3"/>
        <v>0.110110631180438</v>
      </c>
    </row>
    <row r="51" spans="1:26">
      <c r="A51" s="8" t="s">
        <v>19</v>
      </c>
      <c r="B51" s="8">
        <v>210704</v>
      </c>
      <c r="C51" s="8" t="s">
        <v>20</v>
      </c>
      <c r="D51" s="8">
        <v>275</v>
      </c>
      <c r="E51" s="9" t="s">
        <v>21</v>
      </c>
      <c r="F51" s="10">
        <v>350</v>
      </c>
      <c r="G51" s="11">
        <v>350</v>
      </c>
      <c r="H51" s="12">
        <v>340.2</v>
      </c>
      <c r="I51" s="10">
        <v>9</v>
      </c>
      <c r="J51" s="16">
        <v>0.972</v>
      </c>
      <c r="K51" s="16">
        <f t="shared" si="0"/>
        <v>0.120498058642389</v>
      </c>
      <c r="L51" s="17">
        <v>330</v>
      </c>
      <c r="M51" s="17">
        <v>325.65</v>
      </c>
      <c r="N51" s="18">
        <v>0.986818181818182</v>
      </c>
      <c r="O51" s="18">
        <f t="shared" si="1"/>
        <v>0.0582407283438214</v>
      </c>
      <c r="P51" s="19">
        <v>325.65</v>
      </c>
      <c r="Q51" s="19">
        <v>285</v>
      </c>
      <c r="R51" s="23">
        <v>0.875172731460157</v>
      </c>
      <c r="S51" s="23">
        <f t="shared" si="2"/>
        <v>0.544249564868121</v>
      </c>
      <c r="T51" s="29">
        <v>285</v>
      </c>
      <c r="U51" s="25">
        <v>285</v>
      </c>
      <c r="V51" s="26">
        <v>0</v>
      </c>
      <c r="W51" s="25">
        <v>275.31</v>
      </c>
      <c r="X51" s="27">
        <v>0.966</v>
      </c>
      <c r="Y51" s="32">
        <v>12.1</v>
      </c>
      <c r="Z51" s="27">
        <f t="shared" si="3"/>
        <v>0.050644837212653</v>
      </c>
    </row>
    <row r="52" spans="1:26">
      <c r="A52" s="8" t="s">
        <v>19</v>
      </c>
      <c r="B52" s="8">
        <v>211102</v>
      </c>
      <c r="C52" s="8" t="s">
        <v>20</v>
      </c>
      <c r="D52" s="8">
        <v>415</v>
      </c>
      <c r="E52" s="9" t="s">
        <v>21</v>
      </c>
      <c r="F52" s="10">
        <v>210321</v>
      </c>
      <c r="G52" s="11">
        <v>540</v>
      </c>
      <c r="H52" s="12">
        <v>527.3</v>
      </c>
      <c r="I52" s="10">
        <v>12.5</v>
      </c>
      <c r="J52" s="16">
        <v>0.976481481481481</v>
      </c>
      <c r="K52" s="16">
        <f t="shared" si="0"/>
        <v>0.100401606425703</v>
      </c>
      <c r="L52" s="17">
        <v>538.5</v>
      </c>
      <c r="M52" s="17">
        <v>536.3</v>
      </c>
      <c r="N52" s="18">
        <v>0.995914577530176</v>
      </c>
      <c r="O52" s="18">
        <f t="shared" si="1"/>
        <v>0.0176706827309241</v>
      </c>
      <c r="P52" s="19">
        <v>536.3</v>
      </c>
      <c r="Q52" s="19">
        <v>458.7</v>
      </c>
      <c r="R52" s="23">
        <v>0.855304866679098</v>
      </c>
      <c r="S52" s="23">
        <f t="shared" si="2"/>
        <v>0.623293172690763</v>
      </c>
      <c r="T52" s="29">
        <v>458.7</v>
      </c>
      <c r="U52" s="25">
        <v>418.7</v>
      </c>
      <c r="V52" s="26">
        <v>0</v>
      </c>
      <c r="W52" s="25">
        <v>415.5</v>
      </c>
      <c r="X52" s="27">
        <v>0.992357296393599</v>
      </c>
      <c r="Y52" s="32">
        <v>10.8</v>
      </c>
      <c r="Z52" s="27">
        <f t="shared" si="3"/>
        <v>0.0670078180895604</v>
      </c>
    </row>
  </sheetData>
  <mergeCells count="5">
    <mergeCell ref="A1:F1"/>
    <mergeCell ref="G1:K1"/>
    <mergeCell ref="L1:O1"/>
    <mergeCell ref="P1:S1"/>
    <mergeCell ref="U1:X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95274</dc:creator>
  <cp:lastModifiedBy>清淮明月照孤舟</cp:lastModifiedBy>
  <dcterms:created xsi:type="dcterms:W3CDTF">2025-10-22T09:56:50Z</dcterms:created>
  <dcterms:modified xsi:type="dcterms:W3CDTF">2025-10-22T09:57:27Z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DE98456E54B54B4A9F221D2FD4C3ADD3_11</vt:lpwstr>
  </property>
  <property fmtid="{D5CDD505-2E9C-101B-9397-08002B2CF9AE}" pid="3" name="KSOProductBuildVer">
    <vt:lpwstr>2052-12.1.0.22529</vt:lpwstr>
  </property>
</Properties>
</file>