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Sheet1!$A$1:$CX$4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<sst xmlns="http://schemas.openxmlformats.org/spreadsheetml/2006/main" count="103" uniqueCount="103">
  <si>
    <t>序号</t>
  </si>
  <si>
    <t>监测时间</t>
  </si>
  <si>
    <t>进水量（0：00）</t>
  </si>
  <si>
    <t>进水量（1：00）</t>
  </si>
  <si>
    <t>进水量（2：00）</t>
  </si>
  <si>
    <t>进水量（3：00）</t>
  </si>
  <si>
    <t>进水量（4：00）</t>
  </si>
  <si>
    <t>进水量（5：00）</t>
  </si>
  <si>
    <t>进水量（6：00）</t>
  </si>
  <si>
    <t>进水量（7：00）</t>
  </si>
  <si>
    <t>进水量（8：00）</t>
  </si>
  <si>
    <t>进水量（9：00）</t>
  </si>
  <si>
    <t>进水量（10：00）</t>
  </si>
  <si>
    <t>进水量（11：00）</t>
  </si>
  <si>
    <t>进水量（12：00）</t>
  </si>
  <si>
    <t>进水量（13：00）</t>
  </si>
  <si>
    <t>进水量（14：00）</t>
  </si>
  <si>
    <t>进水量（15：00）</t>
  </si>
  <si>
    <t>进水量（16：00）</t>
  </si>
  <si>
    <t>进水量（17：00）</t>
  </si>
  <si>
    <t>进水量（18：00）</t>
  </si>
  <si>
    <t>进水量（19：00）</t>
  </si>
  <si>
    <t>进水量（20：00）</t>
  </si>
  <si>
    <t>进水量（21：00）</t>
  </si>
  <si>
    <t>进水量（22：00）</t>
  </si>
  <si>
    <t>进水量（23：00）</t>
  </si>
  <si>
    <t>出水量（0：00）</t>
  </si>
  <si>
    <t>出水量（1：00）</t>
  </si>
  <si>
    <t>出水量（2：00）</t>
  </si>
  <si>
    <t>出水量（3：00）</t>
  </si>
  <si>
    <t>出水量（4：00）</t>
  </si>
  <si>
    <t>出水量（5：00）</t>
  </si>
  <si>
    <t>出水量（6：00）</t>
  </si>
  <si>
    <t>出水量（7：00）</t>
  </si>
  <si>
    <t>出水量（8：00）</t>
  </si>
  <si>
    <t>出水量（9：00）</t>
  </si>
  <si>
    <t>出水量（10：00）</t>
  </si>
  <si>
    <t>出水量（11：00）</t>
  </si>
  <si>
    <t>出水量（12：00）</t>
  </si>
  <si>
    <t>出水量（13：00）</t>
  </si>
  <si>
    <t>出水量（14：00）</t>
  </si>
  <si>
    <t>出水量（15：00）</t>
  </si>
  <si>
    <t>出水量（16：00）</t>
  </si>
  <si>
    <t>出水量（17：00）</t>
  </si>
  <si>
    <t>出水量（18：00）</t>
  </si>
  <si>
    <t>出水量（19：00）</t>
  </si>
  <si>
    <t>出水量（20：00）</t>
  </si>
  <si>
    <t>出水量（21：00）</t>
  </si>
  <si>
    <t>出水量（22：00）</t>
  </si>
  <si>
    <t>出水量（23：00）</t>
  </si>
  <si>
    <t>进水总量</t>
  </si>
  <si>
    <t>出水总量</t>
  </si>
  <si>
    <t>进水量（0：00）占比</t>
  </si>
  <si>
    <t>进水量（1：00）占比</t>
  </si>
  <si>
    <t>进水量（2：00）占比</t>
  </si>
  <si>
    <t>进水量（3：00）占比</t>
  </si>
  <si>
    <t>进水量（4：00）占比</t>
  </si>
  <si>
    <t>进水量（5：00）占比</t>
  </si>
  <si>
    <t>进水量（6：00）占比</t>
  </si>
  <si>
    <t>进水量（7：00）占比</t>
  </si>
  <si>
    <t>进水量（8：00）占比</t>
  </si>
  <si>
    <t>进水量（9：00）占比</t>
  </si>
  <si>
    <t>进水量（10：00）占比</t>
  </si>
  <si>
    <t>进水量（11：00）占比</t>
  </si>
  <si>
    <t>进水量（12：00）占比</t>
  </si>
  <si>
    <t>进水量（13：00）占比</t>
  </si>
  <si>
    <t>进水量（14：00）占比</t>
  </si>
  <si>
    <t>进水量（15：00）占比</t>
  </si>
  <si>
    <t>进水量（16：00）占比</t>
  </si>
  <si>
    <t>进水量（17：00）占比</t>
  </si>
  <si>
    <t>进水量（18：00）占比</t>
  </si>
  <si>
    <t>进水量（19：00）占比</t>
  </si>
  <si>
    <t>进水量（20：00）占比</t>
  </si>
  <si>
    <t>进水量（21：00）占比</t>
  </si>
  <si>
    <t>进水量（22：00）占比</t>
  </si>
  <si>
    <t>进水量（23：00）占比</t>
  </si>
  <si>
    <t>出水量（0：00）占比</t>
  </si>
  <si>
    <t>出水量（1：00）占比</t>
  </si>
  <si>
    <t>出水量（2：00）占比</t>
  </si>
  <si>
    <t>出水量（3：00）占比</t>
  </si>
  <si>
    <t>出水量（4：00）占比</t>
  </si>
  <si>
    <t>出水量（5：00）占比</t>
  </si>
  <si>
    <t>出水量（6：00）占比</t>
  </si>
  <si>
    <t>出水量（7：00）占比</t>
  </si>
  <si>
    <t>出水量（8：00）占比</t>
  </si>
  <si>
    <t>出水量（9：00）占比</t>
  </si>
  <si>
    <t>出水量（10：00）占比</t>
  </si>
  <si>
    <t>出水量（11：00）占比</t>
  </si>
  <si>
    <t>出水量（12：00）占比</t>
  </si>
  <si>
    <t>出水量（13：00）占比</t>
  </si>
  <si>
    <t>出水量（14：00）占比</t>
  </si>
  <si>
    <t>出水量（15：00）占比</t>
  </si>
  <si>
    <t>出水量（16：00）占比</t>
  </si>
  <si>
    <t>出水量（17：00）占比</t>
  </si>
  <si>
    <t>出水量（18：00）占比</t>
  </si>
  <si>
    <t>出水量（19：00）占比</t>
  </si>
  <si>
    <t>出水量（20：00）占比</t>
  </si>
  <si>
    <t>出水量（21：00）占比</t>
  </si>
  <si>
    <t>出水量（22：00）占比</t>
  </si>
  <si>
    <t>出水量（23：00）占比</t>
  </si>
  <si>
    <t>进水量最多的时间段</t>
  </si>
  <si>
    <t>出水量最多的时间段</t>
  </si>
  <si>
    <t>水损率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</si>
</sst>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sz val="10"/>
      <color indexed="8"/>
      <name val="微软雅黑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eetMetadata" Target="metadata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Y5"/>
  <sheetViews>
    <sheetView tabSelected="1" workbookViewId="0">
      <selection activeCell="A53" sqref="$A5:$XFD53"/>
    </sheetView>
  </sheetViews>
  <sheetFormatPr defaultColWidth="9" defaultRowHeight="16.5" outlineLevelRow="4"/>
  <cols>
    <col min="1" max="1" width="10.875" customWidth="1"/>
    <col min="2" max="52" width="19.625" customWidth="1"/>
    <col min="53" max="100" width="20.625" customWidth="1"/>
    <col min="101" max="102" width="19.125" style="1" customWidth="1"/>
    <col min="103" max="103" width="15" customWidth="1"/>
  </cols>
  <sheetData>
    <row r="1" ht="15" spans="1:10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</row>
    <row r="2" spans="1:103">
      <c r="A2" s="3">
        <v>1</v>
      </c>
      <c r="B2" s="4">
        <v>45901</v>
      </c>
      <c r="C2" s="5">
        <v>3392.5</v>
      </c>
      <c r="D2" s="5">
        <v>3548</v>
      </c>
      <c r="E2" s="5">
        <v>3677.1</v>
      </c>
      <c r="F2" s="5">
        <v>3678.8</v>
      </c>
      <c r="G2" s="5">
        <v>3728.9</v>
      </c>
      <c r="H2" s="5">
        <v>3763.2</v>
      </c>
      <c r="I2" s="5">
        <v>3787.1</v>
      </c>
      <c r="J2" s="5">
        <v>4383.9</v>
      </c>
      <c r="K2" s="5">
        <v>4389.1</v>
      </c>
      <c r="L2" s="5">
        <v>4370.2</v>
      </c>
      <c r="M2" s="5">
        <v>4348.5</v>
      </c>
      <c r="N2" s="5">
        <v>4360.6</v>
      </c>
      <c r="O2" s="5">
        <v>4342.1</v>
      </c>
      <c r="P2" s="5">
        <v>4337.8</v>
      </c>
      <c r="Q2" s="5">
        <v>4324.9</v>
      </c>
      <c r="R2" s="5">
        <v>4488.3</v>
      </c>
      <c r="S2" s="5">
        <v>4536.6</v>
      </c>
      <c r="T2" s="5">
        <v>4547.7</v>
      </c>
      <c r="U2" s="5">
        <v>4533.8</v>
      </c>
      <c r="V2" s="5">
        <v>4434.9</v>
      </c>
      <c r="W2" s="5">
        <v>4263.6</v>
      </c>
      <c r="X2" s="5">
        <v>4254.2</v>
      </c>
      <c r="Y2" s="5">
        <v>4260.6</v>
      </c>
      <c r="Z2" s="5">
        <v>4259.4</v>
      </c>
      <c r="AA2" s="5">
        <v>3187.6</v>
      </c>
      <c r="AB2" s="5">
        <v>3266.6</v>
      </c>
      <c r="AC2" s="5">
        <v>3428.4</v>
      </c>
      <c r="AD2" s="5">
        <v>3425.1</v>
      </c>
      <c r="AE2" s="5">
        <v>3450.8</v>
      </c>
      <c r="AF2" s="5">
        <v>3492.6</v>
      </c>
      <c r="AG2" s="5">
        <v>3504.2</v>
      </c>
      <c r="AH2" s="5">
        <v>3904.7</v>
      </c>
      <c r="AI2" s="5">
        <v>4024.7</v>
      </c>
      <c r="AJ2" s="5">
        <v>3777.9</v>
      </c>
      <c r="AK2" s="5">
        <v>3979.5</v>
      </c>
      <c r="AL2" s="5">
        <v>3985.5</v>
      </c>
      <c r="AM2" s="5">
        <v>3983</v>
      </c>
      <c r="AN2" s="5">
        <v>3975.1</v>
      </c>
      <c r="AO2" s="5">
        <v>3964.5</v>
      </c>
      <c r="AP2" s="5">
        <v>4033.1</v>
      </c>
      <c r="AQ2" s="5">
        <v>4165.5</v>
      </c>
      <c r="AR2" s="5">
        <v>4149.3</v>
      </c>
      <c r="AS2" s="5">
        <v>4173.8</v>
      </c>
      <c r="AT2" s="5">
        <v>4120.1</v>
      </c>
      <c r="AU2" s="5">
        <v>3915</v>
      </c>
      <c r="AV2" s="5">
        <v>3905.9</v>
      </c>
      <c r="AW2" s="5">
        <v>3909.6</v>
      </c>
      <c r="AX2" s="5">
        <v>3916.5</v>
      </c>
      <c r="AY2" s="5">
        <f>SUM(C2:Z2)</f>
        <v>100011.8</v>
      </c>
      <c r="AZ2" s="5">
        <f>SUM(AA2:AX2)</f>
        <v>91639</v>
      </c>
      <c r="BA2" s="6">
        <f>C2/AY2</f>
        <v>0.033920997322316</v>
      </c>
      <c r="BB2" s="6">
        <f>D2/AY2</f>
        <v>0.0354758138539652</v>
      </c>
      <c r="BC2" s="6">
        <f>E2/AY2</f>
        <v>0.036766661533939</v>
      </c>
      <c r="BD2" s="6">
        <f>F2/AY2</f>
        <v>0.0367836595281757</v>
      </c>
      <c r="BE2" s="6">
        <f>G2/AY2</f>
        <v>0.0372846004171508</v>
      </c>
      <c r="BF2" s="6">
        <f>H2/AY2</f>
        <v>0.0376275599479261</v>
      </c>
      <c r="BG2" s="6">
        <f>I2/AY2</f>
        <v>0.0378665317492536</v>
      </c>
      <c r="BH2" s="6">
        <f>J2/AY2</f>
        <v>0.0438338276083422</v>
      </c>
      <c r="BI2" s="6">
        <f>K2/AY2</f>
        <v>0.0438858214730662</v>
      </c>
      <c r="BJ2" s="6">
        <f>L2/AY2</f>
        <v>0.0436968437724349</v>
      </c>
      <c r="BK2" s="6">
        <f>M2/AY2</f>
        <v>0.0434798693754137</v>
      </c>
      <c r="BL2" s="6">
        <f>N2/AY2</f>
        <v>0.0436008550990983</v>
      </c>
      <c r="BM2" s="6">
        <f>O2/AY2</f>
        <v>0.0434158769265227</v>
      </c>
      <c r="BN2" s="6">
        <f>P2/AY2</f>
        <v>0.043372881999924</v>
      </c>
      <c r="BO2" s="6">
        <f>Q2/AY2</f>
        <v>0.043243897220128</v>
      </c>
      <c r="BP2" s="6">
        <f>R2/AY2</f>
        <v>0.0448777044308772</v>
      </c>
      <c r="BQ2" s="6">
        <f>S2/AY2</f>
        <v>0.0453606474436017</v>
      </c>
      <c r="BR2" s="6">
        <f>T2/AY2</f>
        <v>0.045471634347147</v>
      </c>
      <c r="BS2" s="6">
        <f>U2/AY2</f>
        <v>0.0453326507472118</v>
      </c>
      <c r="BT2" s="6">
        <f>V2/AY2</f>
        <v>0.0443437674354426</v>
      </c>
      <c r="BU2" s="6">
        <f>W2/AY2</f>
        <v>0.0426309695455936</v>
      </c>
      <c r="BV2" s="6">
        <f>X2/AY2</f>
        <v>0.0425369806362849</v>
      </c>
      <c r="BW2" s="6">
        <f>Y2/AY2</f>
        <v>0.0426009730851759</v>
      </c>
      <c r="BX2" s="6">
        <f>Z2/AY2</f>
        <v>0.0425889745010089</v>
      </c>
      <c r="BY2" s="6">
        <f>AA2/AZ2</f>
        <v>0.0347843167210467</v>
      </c>
      <c r="BZ2" s="6">
        <f>AB2/AZ2</f>
        <v>0.0356463950937919</v>
      </c>
      <c r="CA2" s="6">
        <f>AC2/AZ2</f>
        <v>0.0374120189002499</v>
      </c>
      <c r="CB2" s="6">
        <f>AD2/AZ2</f>
        <v>0.037376008031515</v>
      </c>
      <c r="CC2" s="6">
        <f>AE2/AZ2</f>
        <v>0.0376564563122688</v>
      </c>
      <c r="CD2" s="6">
        <f>AF2/AZ2</f>
        <v>0.0381125939829112</v>
      </c>
      <c r="CE2" s="6">
        <f>AG2/AZ2</f>
        <v>0.0382391776427067</v>
      </c>
      <c r="CF2" s="6">
        <f>AH2/AZ2</f>
        <v>0.0426095876209911</v>
      </c>
      <c r="CG2" s="6">
        <f>AI2/AZ2</f>
        <v>0.0439190737568066</v>
      </c>
      <c r="CH2" s="6">
        <f>AJ2/AZ2</f>
        <v>0.0412258972708126</v>
      </c>
      <c r="CI2" s="6">
        <f>AK2/AZ2</f>
        <v>0.0434258339789827</v>
      </c>
      <c r="CJ2" s="6">
        <f>AL2/AZ2</f>
        <v>0.0434913082857735</v>
      </c>
      <c r="CK2" s="6">
        <f>AM2/AZ2</f>
        <v>0.0434640273246107</v>
      </c>
      <c r="CL2" s="6">
        <f>AN2/AZ2</f>
        <v>0.0433778194873362</v>
      </c>
      <c r="CM2" s="6">
        <f>AO2/AZ2</f>
        <v>0.0432621482120058</v>
      </c>
      <c r="CN2" s="6">
        <f>AP2/AZ2</f>
        <v>0.0440107377863137</v>
      </c>
      <c r="CO2" s="6">
        <f>AQ2/AZ2</f>
        <v>0.0454555374894968</v>
      </c>
      <c r="CP2" s="6">
        <f>AR2/AZ2</f>
        <v>0.0452787568611617</v>
      </c>
      <c r="CQ2" s="6">
        <f>AS2/AZ2</f>
        <v>0.0455461102805574</v>
      </c>
      <c r="CR2" s="6">
        <f>AT2/AZ2</f>
        <v>0.04496011523478</v>
      </c>
      <c r="CS2" s="6">
        <f>AU2/AZ2</f>
        <v>0.0427219851809819</v>
      </c>
      <c r="CT2" s="6">
        <f>AV2/AZ2</f>
        <v>0.0426226824823492</v>
      </c>
      <c r="CU2" s="6">
        <f>AW2/AZ2</f>
        <v>0.0426630583048702</v>
      </c>
      <c r="CV2" s="6">
        <f>AX2/AZ2</f>
        <v>0.0427383537576796</v>
      </c>
      <c r="CW2" s="3" t="str" cm="1">
        <f t="array" ref="CW2">INDEX($C$1:$Z$1,0,MATCH(MAX($C2:$Z2),$C2:$Z2,0))</f>
        <v>进水量（17：00）</v>
      </c>
      <c r="CX2" s="3" t="str" cm="1">
        <f t="array" ref="CX2">INDEX($AA$1:$AX$1,0,MATCH(MAX($AA2:$AX2),$AA2:$AX2,0))</f>
        <v>出水量（18：00）</v>
      </c>
      <c r="CY2" s="6">
        <f>(AY2-AZ2)/AY2</f>
        <v>0.0837181212616911</v>
      </c>
    </row>
    <row r="3" spans="1:103">
      <c r="A3" s="3">
        <v>2</v>
      </c>
      <c r="B3" s="4">
        <v>45902</v>
      </c>
      <c r="C3" s="5">
        <v>4253.3</v>
      </c>
      <c r="D3" s="5">
        <v>3888.4</v>
      </c>
      <c r="E3" s="5">
        <v>3867</v>
      </c>
      <c r="F3" s="5">
        <v>3890.3</v>
      </c>
      <c r="G3" s="5">
        <v>3918.8</v>
      </c>
      <c r="H3" s="5">
        <v>3967.1</v>
      </c>
      <c r="I3" s="5">
        <v>3985.2</v>
      </c>
      <c r="J3" s="5">
        <v>3985.5</v>
      </c>
      <c r="K3" s="5">
        <v>3980.9</v>
      </c>
      <c r="L3" s="5">
        <v>4377.2</v>
      </c>
      <c r="M3" s="5">
        <v>4369.4</v>
      </c>
      <c r="N3" s="5">
        <v>4373.4</v>
      </c>
      <c r="O3" s="5">
        <v>4378.4</v>
      </c>
      <c r="P3" s="5">
        <v>4358</v>
      </c>
      <c r="Q3" s="5">
        <v>4365.2</v>
      </c>
      <c r="R3" s="5">
        <v>4350.4</v>
      </c>
      <c r="S3" s="5">
        <v>4399.2</v>
      </c>
      <c r="T3" s="5">
        <v>4377.7</v>
      </c>
      <c r="U3" s="5">
        <v>4371.5</v>
      </c>
      <c r="V3" s="5">
        <v>4370.4</v>
      </c>
      <c r="W3" s="5">
        <v>4368.6</v>
      </c>
      <c r="X3" s="5">
        <v>4336.1</v>
      </c>
      <c r="Y3" s="5">
        <v>4324.9</v>
      </c>
      <c r="Z3" s="5">
        <v>4316.8</v>
      </c>
      <c r="AA3" s="5">
        <v>3908.7</v>
      </c>
      <c r="AB3" s="5">
        <v>3707.5</v>
      </c>
      <c r="AC3" s="5">
        <v>3588.4</v>
      </c>
      <c r="AD3" s="5">
        <v>3597.9</v>
      </c>
      <c r="AE3" s="5">
        <v>3629.1</v>
      </c>
      <c r="AF3" s="5">
        <v>3671.7</v>
      </c>
      <c r="AG3" s="5">
        <v>3689.6</v>
      </c>
      <c r="AH3" s="5">
        <v>3693.2</v>
      </c>
      <c r="AI3" s="5">
        <v>3721.3</v>
      </c>
      <c r="AJ3" s="5">
        <v>3902.3</v>
      </c>
      <c r="AK3" s="5">
        <v>3966.2</v>
      </c>
      <c r="AL3" s="5">
        <v>3963.9</v>
      </c>
      <c r="AM3" s="5">
        <v>3987.9</v>
      </c>
      <c r="AN3" s="5">
        <v>3977.2</v>
      </c>
      <c r="AO3" s="5">
        <v>3926.6</v>
      </c>
      <c r="AP3" s="5">
        <v>4014.3</v>
      </c>
      <c r="AQ3" s="5">
        <v>3950.8</v>
      </c>
      <c r="AR3" s="5">
        <v>4005.8</v>
      </c>
      <c r="AS3" s="5">
        <v>3996.5</v>
      </c>
      <c r="AT3" s="5">
        <v>3884.3</v>
      </c>
      <c r="AU3" s="5">
        <v>3888.7</v>
      </c>
      <c r="AV3" s="5">
        <v>3912.5</v>
      </c>
      <c r="AW3" s="5">
        <v>3966.4</v>
      </c>
      <c r="AX3" s="5">
        <v>3964.1</v>
      </c>
      <c r="AY3" s="5">
        <f>SUM(C3:Z3)</f>
        <v>101173.7</v>
      </c>
      <c r="AZ3" s="5">
        <f>SUM(AA3:AX3)</f>
        <v>92514.9</v>
      </c>
      <c r="BA3" s="6">
        <f>C3/AY3</f>
        <v>0.0420395814327241</v>
      </c>
      <c r="BB3" s="6">
        <f>D3/AY3</f>
        <v>0.0384329129012777</v>
      </c>
      <c r="BC3" s="6">
        <f>E3/AY3</f>
        <v>0.0382213954812367</v>
      </c>
      <c r="BD3" s="6">
        <f>F3/AY3</f>
        <v>0.0384516924853</v>
      </c>
      <c r="BE3" s="6">
        <f>G3/AY3</f>
        <v>0.038733386245635</v>
      </c>
      <c r="BF3" s="6">
        <f>H3/AY3</f>
        <v>0.0392107830394658</v>
      </c>
      <c r="BG3" s="6">
        <f>I3/AY3</f>
        <v>0.0393896832872575</v>
      </c>
      <c r="BH3" s="6">
        <f>J3/AY3</f>
        <v>0.0393926484847347</v>
      </c>
      <c r="BI3" s="6">
        <f>K3/AY3</f>
        <v>0.0393471821234175</v>
      </c>
      <c r="BJ3" s="6">
        <f>L3/AY3</f>
        <v>0.0432642079908118</v>
      </c>
      <c r="BK3" s="6">
        <f>M3/AY3</f>
        <v>0.0431871128564044</v>
      </c>
      <c r="BL3" s="6">
        <f>N3/AY3</f>
        <v>0.0432266488227672</v>
      </c>
      <c r="BM3" s="6">
        <f>O3/AY3</f>
        <v>0.0432760687807207</v>
      </c>
      <c r="BN3" s="6">
        <f>P3/AY3</f>
        <v>0.0430744353522704</v>
      </c>
      <c r="BO3" s="6">
        <f>Q3/AY3</f>
        <v>0.0431456000917234</v>
      </c>
      <c r="BP3" s="6">
        <f>R3/AY3</f>
        <v>0.0429993170161811</v>
      </c>
      <c r="BQ3" s="6">
        <f>S3/AY3</f>
        <v>0.0434816558058072</v>
      </c>
      <c r="BR3" s="6">
        <f>T3/AY3</f>
        <v>0.0432691499866072</v>
      </c>
      <c r="BS3" s="6">
        <f>U3/AY3</f>
        <v>0.0432078692387449</v>
      </c>
      <c r="BT3" s="6">
        <f>V3/AY3</f>
        <v>0.0431969968479951</v>
      </c>
      <c r="BU3" s="6">
        <f>W3/AY3</f>
        <v>0.0431792056631318</v>
      </c>
      <c r="BV3" s="6">
        <f>X3/AY3</f>
        <v>0.0428579759364341</v>
      </c>
      <c r="BW3" s="6">
        <f>Y3/AY3</f>
        <v>0.0427472752306182</v>
      </c>
      <c r="BX3" s="6">
        <f>Z3/AY3</f>
        <v>0.0426672148987336</v>
      </c>
      <c r="BY3" s="6">
        <f>AA3/AZ3</f>
        <v>0.042249410635476</v>
      </c>
      <c r="BZ3" s="6">
        <f>AB3/AZ3</f>
        <v>0.0400746258170306</v>
      </c>
      <c r="CA3" s="6">
        <f>AC3/AZ3</f>
        <v>0.0387872656188355</v>
      </c>
      <c r="CB3" s="6">
        <f>AD3/AZ3</f>
        <v>0.0388899517807402</v>
      </c>
      <c r="CC3" s="6">
        <f>AE3/AZ3</f>
        <v>0.0392271947545747</v>
      </c>
      <c r="CD3" s="6">
        <f>AF3/AZ3</f>
        <v>0.0396876611226948</v>
      </c>
      <c r="CE3" s="6">
        <f>AG3/AZ3</f>
        <v>0.0398811434698627</v>
      </c>
      <c r="CF3" s="6">
        <f>AH3/AZ3</f>
        <v>0.0399200561206898</v>
      </c>
      <c r="CG3" s="6">
        <f>AI3/AZ3</f>
        <v>0.0402237909785343</v>
      </c>
      <c r="CH3" s="6">
        <f>AJ3/AZ3</f>
        <v>0.0421802325895613</v>
      </c>
      <c r="CI3" s="6">
        <f>AK3/AZ3</f>
        <v>0.0428709321417415</v>
      </c>
      <c r="CJ3" s="6">
        <f>AL3/AZ3</f>
        <v>0.0428460712814909</v>
      </c>
      <c r="CK3" s="6">
        <f>AM3/AZ3</f>
        <v>0.0431054889536713</v>
      </c>
      <c r="CL3" s="6">
        <f>AN3/AZ3</f>
        <v>0.0429898319081575</v>
      </c>
      <c r="CM3" s="6">
        <f>AO3/AZ3</f>
        <v>0.0424428929826439</v>
      </c>
      <c r="CN3" s="6">
        <f>AP3/AZ3</f>
        <v>0.0433908483930697</v>
      </c>
      <c r="CO3" s="6">
        <f>AQ3/AZ3</f>
        <v>0.0427044724687591</v>
      </c>
      <c r="CP3" s="6">
        <f>AR3/AZ3</f>
        <v>0.0432989713008391</v>
      </c>
      <c r="CQ3" s="6">
        <f>AS3/AZ3</f>
        <v>0.0431984469528692</v>
      </c>
      <c r="CR3" s="6">
        <f>AT3/AZ3</f>
        <v>0.041985669335426</v>
      </c>
      <c r="CS3" s="6">
        <f>AU3/AZ3</f>
        <v>0.0420332292419924</v>
      </c>
      <c r="CT3" s="6">
        <f>AV3/AZ3</f>
        <v>0.0422904851002379</v>
      </c>
      <c r="CU3" s="6">
        <f>AW3/AZ3</f>
        <v>0.0428730939556763</v>
      </c>
      <c r="CV3" s="6">
        <f>AX3/AZ3</f>
        <v>0.0428482330954257</v>
      </c>
      <c r="CW3" s="3" t="str" cm="1">
        <f t="array" ref="CW3">INDEX($C$1:$Z$1,0,MATCH(MAX($C3:$Z3),$C3:$Z3,0))</f>
        <v>进水量（16：00）</v>
      </c>
      <c r="CX3" s="3" t="str" cm="1">
        <f t="array" ref="CX3">INDEX($AA$1:$AX$1,0,MATCH(MAX($AA3:$AX3),$AA3:$AX3,0))</f>
        <v>出水量（15：00）</v>
      </c>
      <c r="CY3" s="6">
        <f>(AY3-AZ3)/AY3</f>
        <v>0.0855835063855528</v>
      </c>
    </row>
    <row r="4" spans="1:103">
      <c r="A4" s="3">
        <v>3</v>
      </c>
      <c r="B4" s="4">
        <v>45903</v>
      </c>
      <c r="C4" s="5">
        <v>4326.4</v>
      </c>
      <c r="D4" s="5">
        <v>4312.2</v>
      </c>
      <c r="E4" s="5">
        <v>4312.9</v>
      </c>
      <c r="F4" s="5">
        <v>4302.9</v>
      </c>
      <c r="G4" s="5">
        <v>4315.5</v>
      </c>
      <c r="H4" s="5">
        <v>4323.1</v>
      </c>
      <c r="I4" s="5">
        <v>4359.6</v>
      </c>
      <c r="J4" s="5">
        <v>4368.7</v>
      </c>
      <c r="K4" s="5">
        <v>4404</v>
      </c>
      <c r="L4" s="5">
        <v>4394.1</v>
      </c>
      <c r="M4" s="5">
        <v>4396.2</v>
      </c>
      <c r="N4" s="5">
        <v>4382.9</v>
      </c>
      <c r="O4" s="5">
        <v>4383.6</v>
      </c>
      <c r="P4" s="5">
        <v>4375.4</v>
      </c>
      <c r="Q4" s="5">
        <v>4350.2</v>
      </c>
      <c r="R4" s="5">
        <v>4346.5</v>
      </c>
      <c r="S4" s="5">
        <v>4183.9</v>
      </c>
      <c r="T4" s="5">
        <v>4562.4</v>
      </c>
      <c r="U4" s="5">
        <v>4577.5</v>
      </c>
      <c r="V4" s="5">
        <v>4563.7</v>
      </c>
      <c r="W4" s="5">
        <v>4554.5</v>
      </c>
      <c r="X4" s="5">
        <v>4553.8</v>
      </c>
      <c r="Y4" s="5">
        <v>4553.4</v>
      </c>
      <c r="Z4" s="5">
        <v>4554.2</v>
      </c>
      <c r="AA4" s="5">
        <v>3954.5</v>
      </c>
      <c r="AB4" s="5">
        <v>3953.5</v>
      </c>
      <c r="AC4" s="5">
        <v>3948.1</v>
      </c>
      <c r="AD4" s="5">
        <v>3942.6</v>
      </c>
      <c r="AE4" s="5">
        <v>3939.5</v>
      </c>
      <c r="AF4" s="5">
        <v>3948.5</v>
      </c>
      <c r="AG4" s="5">
        <v>3966.3</v>
      </c>
      <c r="AH4" s="5">
        <v>3995.5</v>
      </c>
      <c r="AI4" s="5">
        <v>4006.4</v>
      </c>
      <c r="AJ4" s="5">
        <v>4004.8</v>
      </c>
      <c r="AK4" s="5">
        <v>3971.7</v>
      </c>
      <c r="AL4" s="5">
        <v>3984.7</v>
      </c>
      <c r="AM4" s="5">
        <v>3942.3</v>
      </c>
      <c r="AN4" s="5">
        <v>3993.6</v>
      </c>
      <c r="AO4" s="5">
        <v>3988.3</v>
      </c>
      <c r="AP4" s="5">
        <v>3955.4</v>
      </c>
      <c r="AQ4" s="5">
        <v>3770.8</v>
      </c>
      <c r="AR4" s="5">
        <v>4179.1</v>
      </c>
      <c r="AS4" s="5">
        <v>4089.4</v>
      </c>
      <c r="AT4" s="5">
        <v>4173.4</v>
      </c>
      <c r="AU4" s="5">
        <v>4164.9</v>
      </c>
      <c r="AV4" s="5">
        <v>4089.5</v>
      </c>
      <c r="AW4" s="5">
        <v>4156.6</v>
      </c>
      <c r="AX4" s="5">
        <v>4167.8</v>
      </c>
      <c r="AY4" s="5">
        <f>SUM(C4:Z4)</f>
        <v>105757.6</v>
      </c>
      <c r="AZ4" s="5">
        <f>SUM(AA4:AX4)</f>
        <v>96287.2</v>
      </c>
      <c r="BA4" s="6">
        <f>C4/AY4</f>
        <v>0.0409086439177894</v>
      </c>
      <c r="BB4" s="6">
        <f>D4/AY4</f>
        <v>0.0407743746075932</v>
      </c>
      <c r="BC4" s="6">
        <f>E4/AY4</f>
        <v>0.0407809935172508</v>
      </c>
      <c r="BD4" s="6">
        <f>F4/AY4</f>
        <v>0.040686437665</v>
      </c>
      <c r="BE4" s="6">
        <f>G4/AY4</f>
        <v>0.040805578038836</v>
      </c>
      <c r="BF4" s="6">
        <f>H4/AY4</f>
        <v>0.0408774404865466</v>
      </c>
      <c r="BG4" s="6">
        <f>I4/AY4</f>
        <v>0.0412225693472621</v>
      </c>
      <c r="BH4" s="6">
        <f>J4/AY4</f>
        <v>0.0413086151728103</v>
      </c>
      <c r="BI4" s="6">
        <f>K4/AY4</f>
        <v>0.0416423973312556</v>
      </c>
      <c r="BJ4" s="6">
        <f>L4/AY4</f>
        <v>0.0415487870375273</v>
      </c>
      <c r="BK4" s="6">
        <f>M4/AY4</f>
        <v>0.0415686437665</v>
      </c>
      <c r="BL4" s="6">
        <f>N4/AY4</f>
        <v>0.0414428844830064</v>
      </c>
      <c r="BM4" s="6">
        <f>O4/AY4</f>
        <v>0.041449503392664</v>
      </c>
      <c r="BN4" s="6">
        <f>P4/AY4</f>
        <v>0.0413719675938183</v>
      </c>
      <c r="BO4" s="6">
        <f>Q4/AY4</f>
        <v>0.0411336868461463</v>
      </c>
      <c r="BP4" s="6">
        <f>R4/AY4</f>
        <v>0.0410987011808135</v>
      </c>
      <c r="BQ4" s="6">
        <f>S4/AY4</f>
        <v>0.0395612230232154</v>
      </c>
      <c r="BR4" s="6">
        <f>T4/AY4</f>
        <v>0.0431401620309084</v>
      </c>
      <c r="BS4" s="6">
        <f>U4/AY4</f>
        <v>0.0432829413678072</v>
      </c>
      <c r="BT4" s="6">
        <f>V4/AY4</f>
        <v>0.043152454291701</v>
      </c>
      <c r="BU4" s="6">
        <f>W4/AY4</f>
        <v>0.0430654629076303</v>
      </c>
      <c r="BV4" s="6">
        <f>X4/AY4</f>
        <v>0.0430588439979727</v>
      </c>
      <c r="BW4" s="6">
        <f>Y4/AY4</f>
        <v>0.0430550617638827</v>
      </c>
      <c r="BX4" s="6">
        <f>Z4/AY4</f>
        <v>0.0430626262320628</v>
      </c>
      <c r="BY4" s="6">
        <f>AA4/AZ4</f>
        <v>0.0410698410588323</v>
      </c>
      <c r="BZ4" s="6">
        <f>AB4/AZ4</f>
        <v>0.0410594554624083</v>
      </c>
      <c r="CA4" s="6">
        <f>AC4/AZ4</f>
        <v>0.0410033732417185</v>
      </c>
      <c r="CB4" s="6">
        <f>AD4/AZ4</f>
        <v>0.0409462524613864</v>
      </c>
      <c r="CC4" s="6">
        <f>AE4/AZ4</f>
        <v>0.0409140571124719</v>
      </c>
      <c r="CD4" s="6">
        <f>AF4/AZ4</f>
        <v>0.0410075274802881</v>
      </c>
      <c r="CE4" s="6">
        <f>AG4/AZ4</f>
        <v>0.0411923910966359</v>
      </c>
      <c r="CF4" s="6">
        <f>AH4/AZ4</f>
        <v>0.0414956505122176</v>
      </c>
      <c r="CG4" s="6">
        <f>AI4/AZ4</f>
        <v>0.0416088535132396</v>
      </c>
      <c r="CH4" s="6">
        <f>AJ4/AZ4</f>
        <v>0.0415922365589611</v>
      </c>
      <c r="CI4" s="6">
        <f>AK4/AZ4</f>
        <v>0.0412484733173257</v>
      </c>
      <c r="CJ4" s="6">
        <f>AL4/AZ4</f>
        <v>0.0413834860708381</v>
      </c>
      <c r="CK4" s="6">
        <f>AM4/AZ4</f>
        <v>0.0409431367824591</v>
      </c>
      <c r="CL4" s="6">
        <f>AN4/AZ4</f>
        <v>0.041475917879012</v>
      </c>
      <c r="CM4" s="6">
        <f>AO4/AZ4</f>
        <v>0.0414208742179646</v>
      </c>
      <c r="CN4" s="6">
        <f>AP4/AZ4</f>
        <v>0.041079188095614</v>
      </c>
      <c r="CO4" s="6">
        <f>AQ4/AZ4</f>
        <v>0.0391620069957378</v>
      </c>
      <c r="CP4" s="6">
        <f>AR4/AZ4</f>
        <v>0.0434024460156698</v>
      </c>
      <c r="CQ4" s="6">
        <f>AS4/AZ4</f>
        <v>0.0424708580164342</v>
      </c>
      <c r="CR4" s="6">
        <f>AT4/AZ4</f>
        <v>0.0433432481160528</v>
      </c>
      <c r="CS4" s="6">
        <f>AU4/AZ4</f>
        <v>0.0432549705464485</v>
      </c>
      <c r="CT4" s="6">
        <f>AV4/AZ4</f>
        <v>0.0424718965760766</v>
      </c>
      <c r="CU4" s="6">
        <f>AW4/AZ4</f>
        <v>0.0431687700961291</v>
      </c>
      <c r="CV4" s="6">
        <f>AX4/AZ4</f>
        <v>0.0432850887760782</v>
      </c>
      <c r="CW4" s="3" t="str" cm="1">
        <f t="array" ref="CW4">INDEX($C$1:$Z$1,0,MATCH(MAX($C4:$Z4),$C4:$Z4,0))</f>
        <v>进水量（18：00）</v>
      </c>
      <c r="CX4" s="3" t="str" cm="1">
        <f t="array" ref="CX4">INDEX($AA$1:$AX$1,0,MATCH(MAX($AA4:$AX4),$AA4:$AX4,0))</f>
        <v>出水量（17：00）</v>
      </c>
      <c r="CY4" s="6">
        <f>(AY4-AZ4)/AY4</f>
        <v>0.0895481743156044</v>
      </c>
    </row>
    <row r="5" spans="99:99">
      <c r="CU5" s="7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2023.12.26</cp:lastModifiedBy>
  <dcterms:created xsi:type="dcterms:W3CDTF">2023-05-12T11:15:00Z</dcterms:created>
  <dcterms:modified xsi:type="dcterms:W3CDTF">2025-10-30T10:51:21Z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2052-12.8.2.18606</vt:lpwstr>
  </property>
  <property fmtid="{D5CDD505-2E9C-101B-9397-08002B2CF9AE}" pid="3" name="ICV">
    <vt:lpwstr>5AC52C56D09444B38B0FF933123F4FB6_12</vt:lpwstr>
  </property>
</Properties>
</file>