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1" r:id="rId1"/>
  </sheets>
  <definedNames>
    <definedName name="_xlnm._FilterDatabase" localSheetId="0" hidden="1">Sheet1!$1:$51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<sst xmlns="http://schemas.openxmlformats.org/spreadsheetml/2006/main" count="924" uniqueCount="120">
  <si>
    <t>报账单号</t>
  </si>
  <si>
    <t>货号</t>
  </si>
  <si>
    <t>SKC</t>
  </si>
  <si>
    <t>平台SKU</t>
  </si>
  <si>
    <t>属性集</t>
  </si>
  <si>
    <t>商品数量</t>
  </si>
  <si>
    <t>金额</t>
  </si>
  <si>
    <t>同SKC总金额</t>
  </si>
  <si>
    <t>同SKC金额贡献度</t>
  </si>
  <si>
    <t>总金额贡献度</t>
  </si>
  <si>
    <t>币种</t>
  </si>
  <si>
    <t>账单类型</t>
  </si>
  <si>
    <t>收支类型</t>
  </si>
  <si>
    <t>状态</t>
  </si>
  <si>
    <t>业务单号</t>
  </si>
  <si>
    <t>来源单号</t>
  </si>
  <si>
    <t>账单创建时间</t>
  </si>
  <si>
    <t>台账添加时间</t>
  </si>
  <si>
    <t>报账时间</t>
  </si>
  <si>
    <t>预计结算日期</t>
  </si>
  <si>
    <t>实际结算日期</t>
  </si>
  <si>
    <t>活动信息</t>
  </si>
  <si>
    <t>费用类型</t>
  </si>
  <si>
    <t>备注</t>
  </si>
  <si>
    <t>B2511132836107270</t>
  </si>
  <si>
    <t>99999-66黑色</t>
  </si>
  <si>
    <t>sx2401080005359855</t>
  </si>
  <si>
    <t>I31w938jst46</t>
  </si>
  <si>
    <t>黑色-CN40</t>
  </si>
  <si>
    <t>CNY</t>
  </si>
  <si>
    <t>广州线下采购入库</t>
  </si>
  <si>
    <t>收入</t>
  </si>
  <si>
    <t>待结算</t>
  </si>
  <si>
    <t>SH251111407298</t>
  </si>
  <si>
    <t>PB2511110012732</t>
  </si>
  <si>
    <t>2025-11-12</t>
  </si>
  <si>
    <t>2025-11-13</t>
  </si>
  <si>
    <t>2025-11-26</t>
  </si>
  <si>
    <t>/</t>
  </si>
  <si>
    <t/>
  </si>
  <si>
    <t>商品</t>
  </si>
  <si>
    <t>B2511132836107271</t>
  </si>
  <si>
    <t>服务</t>
  </si>
  <si>
    <t>396-2卡其色</t>
  </si>
  <si>
    <t>sx25051498999211319</t>
  </si>
  <si>
    <t>I3ly0duq0y5w</t>
  </si>
  <si>
    <t>卡其色-EUR43</t>
  </si>
  <si>
    <t>SH251111603380</t>
  </si>
  <si>
    <t>PB2511110525356</t>
  </si>
  <si>
    <t>I1ecux8r7kq9</t>
  </si>
  <si>
    <t>卡其色-EUR37</t>
  </si>
  <si>
    <t>I1ecux8ot6rh</t>
  </si>
  <si>
    <t>卡其色-EUR36</t>
  </si>
  <si>
    <t>JH669-11酒红色</t>
  </si>
  <si>
    <t>sx2211111246683213</t>
  </si>
  <si>
    <t>I14mjm1k03gz</t>
  </si>
  <si>
    <t>酒红色-CN38</t>
  </si>
  <si>
    <t>SH251111409312</t>
  </si>
  <si>
    <t>PB2511110013117</t>
  </si>
  <si>
    <t>I14mjm1jwuue</t>
  </si>
  <si>
    <t>酒红色-CN39</t>
  </si>
  <si>
    <t>I2b1hn85if6k</t>
  </si>
  <si>
    <t>酒红色-CN43</t>
  </si>
  <si>
    <t>I1ecux8m6t9x</t>
  </si>
  <si>
    <t>卡其色-EUR35</t>
  </si>
  <si>
    <t>SH251111603379</t>
  </si>
  <si>
    <t>PB2511110525357</t>
  </si>
  <si>
    <t>I3ly0duipfc8</t>
  </si>
  <si>
    <t>卡其色-EUR42</t>
  </si>
  <si>
    <t>3337-2卡其色</t>
  </si>
  <si>
    <t>sx2302063512260054</t>
  </si>
  <si>
    <t>I348i12l1joa</t>
  </si>
  <si>
    <t>卡其色-CN38</t>
  </si>
  <si>
    <t>SH251111602298</t>
  </si>
  <si>
    <t>PB2511110503300</t>
  </si>
  <si>
    <t>I348i12c0vcv</t>
  </si>
  <si>
    <t>卡其色-CN40</t>
  </si>
  <si>
    <t>I348i12n8w9x</t>
  </si>
  <si>
    <t>卡其色-CN37</t>
  </si>
  <si>
    <t>I0v7o9pwkygb</t>
  </si>
  <si>
    <t>卡其色-CN42</t>
  </si>
  <si>
    <t>396-1黑色</t>
  </si>
  <si>
    <t>sx25070774531758855</t>
  </si>
  <si>
    <t>I09x5tyj7lxg</t>
  </si>
  <si>
    <t>黑色-EUR38</t>
  </si>
  <si>
    <t>SH251111603966</t>
  </si>
  <si>
    <t>PB2511110528200</t>
  </si>
  <si>
    <t>699-103B咖啡棕</t>
  </si>
  <si>
    <t>sx2305192062233450</t>
  </si>
  <si>
    <t>I66m16d9eru5</t>
  </si>
  <si>
    <t>咖啡棕-CN43</t>
  </si>
  <si>
    <t>SH251111410384</t>
  </si>
  <si>
    <t>PB2511110014737</t>
  </si>
  <si>
    <t>I24a1b9njqw4</t>
  </si>
  <si>
    <t>咖啡棕-CN41</t>
  </si>
  <si>
    <t>I24a1babp4gw</t>
  </si>
  <si>
    <t>咖啡棕-CN37</t>
  </si>
  <si>
    <t>SH251111410386</t>
  </si>
  <si>
    <t>PB2511110014736</t>
  </si>
  <si>
    <t>I24a1ba61lzm</t>
  </si>
  <si>
    <t>咖啡棕-CN38</t>
  </si>
  <si>
    <t>I66m16d9aag6</t>
  </si>
  <si>
    <t>咖啡棕-CN42</t>
  </si>
  <si>
    <t>1655-2卡其色</t>
  </si>
  <si>
    <t>sx25022424777573727</t>
  </si>
  <si>
    <t>I9784blk6w55</t>
  </si>
  <si>
    <t>卡其色-EUR38</t>
  </si>
  <si>
    <t>SH251111411092</t>
  </si>
  <si>
    <t>PB2511110030857</t>
  </si>
  <si>
    <t>I9784bljqifo</t>
  </si>
  <si>
    <t>SH251111411093</t>
  </si>
  <si>
    <t>PB2511110030856</t>
  </si>
  <si>
    <t>I9784blk1cj1</t>
  </si>
  <si>
    <t>I9784blkjkj7</t>
  </si>
  <si>
    <t>卡其色-EUR40</t>
  </si>
  <si>
    <t>I9784bljvbqf</t>
  </si>
  <si>
    <t>I31w938k0594</t>
  </si>
  <si>
    <t>黑色-CN36</t>
  </si>
  <si>
    <t>SH251111407300</t>
  </si>
  <si>
    <t>PB2511110012730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</si>
</sst>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1"/>
  <sheetViews>
    <sheetView tabSelected="1" zoomScale="80" zoomScaleNormal="80" topLeftCell="D1" workbookViewId="0">
      <selection activeCell="V1" sqref="V1"/>
    </sheetView>
  </sheetViews>
  <sheetFormatPr defaultColWidth="8.88888888888889" defaultRowHeight="14.4"/>
  <cols>
    <col min="1" max="1" width="19.7777777777778" style="1" customWidth="1"/>
    <col min="2" max="2" width="14.1111111111111" style="1" customWidth="1"/>
    <col min="3" max="3" width="22" style="1" customWidth="1"/>
    <col min="4" max="4" width="14.1111111111111" style="1" customWidth="1"/>
    <col min="5" max="5" width="14.6296296296296" style="1" customWidth="1"/>
    <col min="6" max="6" width="6.33333333333333" style="1" customWidth="1"/>
    <col min="7" max="7" width="6.66666666666667" style="1" customWidth="1"/>
    <col min="8" max="8" width="17.2222222222222" style="1" customWidth="1"/>
    <col min="9" max="9" width="14.4444444444444" style="3" customWidth="1"/>
    <col min="10" max="10" width="13.3333333333333" style="3" customWidth="1"/>
    <col min="11" max="11" width="6.33333333333333" style="1" customWidth="1"/>
    <col min="12" max="12" width="18.6666666666667" style="1" customWidth="1"/>
    <col min="13" max="13" width="6.33333333333333" style="1" customWidth="1"/>
    <col min="14" max="14" width="7.66666666666667" style="1" customWidth="1"/>
    <col min="15" max="15" width="15.2222222222222" style="1" customWidth="1"/>
    <col min="16" max="16" width="19.7777777777778" style="1" customWidth="1"/>
    <col min="17" max="20" width="11.8888888888889" style="1" customWidth="1"/>
    <col min="21" max="24" width="6.33333333333333" style="1" customWidth="1"/>
    <col min="25" max="16384" width="8.88888888888889" style="1"/>
  </cols>
  <sheetData>
    <row r="1" s="1" customFormat="1" ht="52.2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="2" customFormat="1" spans="1:24">
      <c r="A2" s="6" t="s">
        <v>24</v>
      </c>
      <c r="B2" s="6" t="s">
        <v>25</v>
      </c>
      <c r="C2" s="6" t="s">
        <v>26</v>
      </c>
      <c r="D2" s="6" t="s">
        <v>27</v>
      </c>
      <c r="E2" s="6" t="s">
        <v>28</v>
      </c>
      <c r="F2" s="6">
        <v>5</v>
      </c>
      <c r="G2" s="6">
        <v>216</v>
      </c>
      <c r="H2" s="6">
        <v>1620</v>
      </c>
      <c r="I2" s="7">
        <f>G2/H2</f>
        <v>0.133333333333333</v>
      </c>
      <c r="J2" s="7">
        <v>0.0072</v>
      </c>
      <c r="K2" s="6" t="s">
        <v>29</v>
      </c>
      <c r="L2" s="6" t="s">
        <v>30</v>
      </c>
      <c r="M2" s="6" t="s">
        <v>31</v>
      </c>
      <c r="N2" s="6" t="s">
        <v>32</v>
      </c>
      <c r="O2" s="6" t="s">
        <v>33</v>
      </c>
      <c r="P2" s="6" t="s">
        <v>34</v>
      </c>
      <c r="Q2" s="6" t="s">
        <v>35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  <c r="W2" s="6" t="s">
        <v>40</v>
      </c>
      <c r="X2" s="6"/>
    </row>
    <row r="3" s="2" customFormat="1" spans="1:24">
      <c r="A3" s="6" t="s">
        <v>41</v>
      </c>
      <c r="B3" s="6" t="s">
        <v>25</v>
      </c>
      <c r="C3" s="6" t="s">
        <v>26</v>
      </c>
      <c r="D3" s="6" t="s">
        <v>27</v>
      </c>
      <c r="E3" s="6" t="s">
        <v>28</v>
      </c>
      <c r="F3" s="6">
        <v>5</v>
      </c>
      <c r="G3" s="6">
        <v>54</v>
      </c>
      <c r="H3" s="6">
        <v>1620</v>
      </c>
      <c r="I3" s="7">
        <f>G3/H3</f>
        <v>0.0333333333333333</v>
      </c>
      <c r="J3" s="7">
        <v>0.0018</v>
      </c>
      <c r="K3" s="6" t="s">
        <v>29</v>
      </c>
      <c r="L3" s="6" t="s">
        <v>30</v>
      </c>
      <c r="M3" s="6" t="s">
        <v>31</v>
      </c>
      <c r="N3" s="6" t="s">
        <v>32</v>
      </c>
      <c r="O3" s="6" t="s">
        <v>33</v>
      </c>
      <c r="P3" s="6" t="s">
        <v>34</v>
      </c>
      <c r="Q3" s="6" t="s">
        <v>35</v>
      </c>
      <c r="R3" s="6" t="s">
        <v>35</v>
      </c>
      <c r="S3" s="6" t="s">
        <v>36</v>
      </c>
      <c r="T3" s="6" t="s">
        <v>37</v>
      </c>
      <c r="U3" s="6" t="s">
        <v>38</v>
      </c>
      <c r="V3" s="6" t="s">
        <v>39</v>
      </c>
      <c r="W3" s="6" t="s">
        <v>42</v>
      </c>
      <c r="X3" s="6"/>
    </row>
    <row r="4" s="2" customFormat="1" spans="1:24">
      <c r="A4" s="6" t="s">
        <v>24</v>
      </c>
      <c r="B4" s="6" t="s">
        <v>43</v>
      </c>
      <c r="C4" s="6" t="s">
        <v>44</v>
      </c>
      <c r="D4" s="6" t="s">
        <v>45</v>
      </c>
      <c r="E4" s="6" t="s">
        <v>46</v>
      </c>
      <c r="F4" s="6">
        <v>5</v>
      </c>
      <c r="G4" s="6">
        <v>200.5</v>
      </c>
      <c r="H4" s="6">
        <f>G4+G5+G6+G7+G8+G9+G16+G17+G18+G19</f>
        <v>2004.8</v>
      </c>
      <c r="I4" s="7">
        <f>G4/H4</f>
        <v>0.100009976057462</v>
      </c>
      <c r="J4" s="7">
        <v>0.0067</v>
      </c>
      <c r="K4" s="6" t="s">
        <v>29</v>
      </c>
      <c r="L4" s="6" t="s">
        <v>30</v>
      </c>
      <c r="M4" s="6" t="s">
        <v>31</v>
      </c>
      <c r="N4" s="6" t="s">
        <v>32</v>
      </c>
      <c r="O4" s="6" t="s">
        <v>47</v>
      </c>
      <c r="P4" s="6" t="s">
        <v>48</v>
      </c>
      <c r="Q4" s="6" t="s">
        <v>35</v>
      </c>
      <c r="R4" s="6" t="s">
        <v>35</v>
      </c>
      <c r="S4" s="6" t="s">
        <v>36</v>
      </c>
      <c r="T4" s="6" t="s">
        <v>37</v>
      </c>
      <c r="U4" s="6" t="s">
        <v>38</v>
      </c>
      <c r="V4" s="6" t="s">
        <v>39</v>
      </c>
      <c r="W4" s="6" t="s">
        <v>40</v>
      </c>
      <c r="X4" s="6"/>
    </row>
    <row r="5" s="2" customFormat="1" spans="1:24">
      <c r="A5" s="6" t="s">
        <v>41</v>
      </c>
      <c r="B5" s="6" t="s">
        <v>43</v>
      </c>
      <c r="C5" s="6" t="s">
        <v>44</v>
      </c>
      <c r="D5" s="6" t="s">
        <v>49</v>
      </c>
      <c r="E5" s="6" t="s">
        <v>50</v>
      </c>
      <c r="F5" s="6">
        <v>15</v>
      </c>
      <c r="G5" s="6">
        <v>150.3</v>
      </c>
      <c r="H5" s="6">
        <f>G4+G5+G6+G7+G8+G9+G16+G17+G18+G19</f>
        <v>2004.8</v>
      </c>
      <c r="I5" s="7">
        <f>G5/H5</f>
        <v>0.0749700718276137</v>
      </c>
      <c r="J5" s="7">
        <v>0.005</v>
      </c>
      <c r="K5" s="6" t="s">
        <v>29</v>
      </c>
      <c r="L5" s="6" t="s">
        <v>30</v>
      </c>
      <c r="M5" s="6" t="s">
        <v>31</v>
      </c>
      <c r="N5" s="6" t="s">
        <v>32</v>
      </c>
      <c r="O5" s="6" t="s">
        <v>47</v>
      </c>
      <c r="P5" s="6" t="s">
        <v>48</v>
      </c>
      <c r="Q5" s="6" t="s">
        <v>35</v>
      </c>
      <c r="R5" s="6" t="s">
        <v>35</v>
      </c>
      <c r="S5" s="6" t="s">
        <v>36</v>
      </c>
      <c r="T5" s="6" t="s">
        <v>37</v>
      </c>
      <c r="U5" s="6" t="s">
        <v>38</v>
      </c>
      <c r="V5" s="6" t="s">
        <v>39</v>
      </c>
      <c r="W5" s="6" t="s">
        <v>42</v>
      </c>
      <c r="X5" s="6"/>
    </row>
    <row r="6" s="2" customFormat="1" spans="1:24">
      <c r="A6" s="6" t="s">
        <v>24</v>
      </c>
      <c r="B6" s="6" t="s">
        <v>43</v>
      </c>
      <c r="C6" s="6" t="s">
        <v>44</v>
      </c>
      <c r="D6" s="6" t="s">
        <v>49</v>
      </c>
      <c r="E6" s="6" t="s">
        <v>50</v>
      </c>
      <c r="F6" s="6">
        <v>15</v>
      </c>
      <c r="G6" s="6">
        <v>601.5</v>
      </c>
      <c r="H6" s="6">
        <f>G4+G5+G6+G7+G8+G9+G16+G17+G18+G19</f>
        <v>2004.8</v>
      </c>
      <c r="I6" s="7">
        <f>G6/H6</f>
        <v>0.300029928172386</v>
      </c>
      <c r="J6" s="7">
        <v>0.0201</v>
      </c>
      <c r="K6" s="6" t="s">
        <v>29</v>
      </c>
      <c r="L6" s="6" t="s">
        <v>30</v>
      </c>
      <c r="M6" s="6" t="s">
        <v>31</v>
      </c>
      <c r="N6" s="6" t="s">
        <v>32</v>
      </c>
      <c r="O6" s="6" t="s">
        <v>47</v>
      </c>
      <c r="P6" s="6" t="s">
        <v>48</v>
      </c>
      <c r="Q6" s="6" t="s">
        <v>35</v>
      </c>
      <c r="R6" s="6" t="s">
        <v>35</v>
      </c>
      <c r="S6" s="6" t="s">
        <v>36</v>
      </c>
      <c r="T6" s="6" t="s">
        <v>37</v>
      </c>
      <c r="U6" s="6" t="s">
        <v>38</v>
      </c>
      <c r="V6" s="6" t="s">
        <v>39</v>
      </c>
      <c r="W6" s="6" t="s">
        <v>40</v>
      </c>
      <c r="X6" s="6"/>
    </row>
    <row r="7" s="2" customFormat="1" spans="1:24">
      <c r="A7" s="6" t="s">
        <v>41</v>
      </c>
      <c r="B7" s="6" t="s">
        <v>43</v>
      </c>
      <c r="C7" s="6" t="s">
        <v>44</v>
      </c>
      <c r="D7" s="6" t="s">
        <v>51</v>
      </c>
      <c r="E7" s="6" t="s">
        <v>52</v>
      </c>
      <c r="F7" s="6">
        <v>10</v>
      </c>
      <c r="G7" s="6">
        <v>100.2</v>
      </c>
      <c r="H7" s="6">
        <f>G4+G5+G6+G7+G8+G9+G16+G17+G18+G19</f>
        <v>2004.8</v>
      </c>
      <c r="I7" s="7">
        <f>G7/H7</f>
        <v>0.0499800478850758</v>
      </c>
      <c r="J7" s="7">
        <v>0.0034</v>
      </c>
      <c r="K7" s="6" t="s">
        <v>29</v>
      </c>
      <c r="L7" s="6" t="s">
        <v>30</v>
      </c>
      <c r="M7" s="6" t="s">
        <v>31</v>
      </c>
      <c r="N7" s="6" t="s">
        <v>32</v>
      </c>
      <c r="O7" s="6" t="s">
        <v>47</v>
      </c>
      <c r="P7" s="6" t="s">
        <v>48</v>
      </c>
      <c r="Q7" s="6" t="s">
        <v>35</v>
      </c>
      <c r="R7" s="6" t="s">
        <v>35</v>
      </c>
      <c r="S7" s="6" t="s">
        <v>36</v>
      </c>
      <c r="T7" s="6" t="s">
        <v>37</v>
      </c>
      <c r="U7" s="6" t="s">
        <v>38</v>
      </c>
      <c r="V7" s="6" t="s">
        <v>39</v>
      </c>
      <c r="W7" s="6" t="s">
        <v>42</v>
      </c>
      <c r="X7" s="6"/>
    </row>
    <row r="8" s="2" customFormat="1" spans="1:24">
      <c r="A8" s="6" t="s">
        <v>24</v>
      </c>
      <c r="B8" s="6" t="s">
        <v>43</v>
      </c>
      <c r="C8" s="6" t="s">
        <v>44</v>
      </c>
      <c r="D8" s="6" t="s">
        <v>51</v>
      </c>
      <c r="E8" s="6" t="s">
        <v>52</v>
      </c>
      <c r="F8" s="6">
        <v>10</v>
      </c>
      <c r="G8" s="6">
        <v>401</v>
      </c>
      <c r="H8" s="6">
        <f>G4+G5+G6+G7+G8+G9+G16+G17+G18+G19</f>
        <v>2004.8</v>
      </c>
      <c r="I8" s="7">
        <f>G8/H8</f>
        <v>0.200019952114924</v>
      </c>
      <c r="J8" s="7">
        <v>0.0134</v>
      </c>
      <c r="K8" s="6" t="s">
        <v>29</v>
      </c>
      <c r="L8" s="6" t="s">
        <v>30</v>
      </c>
      <c r="M8" s="6" t="s">
        <v>31</v>
      </c>
      <c r="N8" s="6" t="s">
        <v>32</v>
      </c>
      <c r="O8" s="6" t="s">
        <v>47</v>
      </c>
      <c r="P8" s="6" t="s">
        <v>48</v>
      </c>
      <c r="Q8" s="6" t="s">
        <v>35</v>
      </c>
      <c r="R8" s="6" t="s">
        <v>35</v>
      </c>
      <c r="S8" s="6" t="s">
        <v>36</v>
      </c>
      <c r="T8" s="6" t="s">
        <v>37</v>
      </c>
      <c r="U8" s="6" t="s">
        <v>38</v>
      </c>
      <c r="V8" s="6" t="s">
        <v>39</v>
      </c>
      <c r="W8" s="6" t="s">
        <v>40</v>
      </c>
      <c r="X8" s="6"/>
    </row>
    <row r="9" s="2" customFormat="1" spans="1:24">
      <c r="A9" s="6" t="s">
        <v>41</v>
      </c>
      <c r="B9" s="6" t="s">
        <v>43</v>
      </c>
      <c r="C9" s="6" t="s">
        <v>44</v>
      </c>
      <c r="D9" s="6" t="s">
        <v>45</v>
      </c>
      <c r="E9" s="6" t="s">
        <v>46</v>
      </c>
      <c r="F9" s="6">
        <v>5</v>
      </c>
      <c r="G9" s="6">
        <v>50.1</v>
      </c>
      <c r="H9" s="6">
        <f>G4+G5+G6+G7+G8+G9+G16+G17+G18+G19</f>
        <v>2004.8</v>
      </c>
      <c r="I9" s="7">
        <f>G9/H9</f>
        <v>0.0249900239425379</v>
      </c>
      <c r="J9" s="7">
        <v>0.0017</v>
      </c>
      <c r="K9" s="6" t="s">
        <v>29</v>
      </c>
      <c r="L9" s="6" t="s">
        <v>30</v>
      </c>
      <c r="M9" s="6" t="s">
        <v>31</v>
      </c>
      <c r="N9" s="6" t="s">
        <v>32</v>
      </c>
      <c r="O9" s="6" t="s">
        <v>47</v>
      </c>
      <c r="P9" s="6" t="s">
        <v>48</v>
      </c>
      <c r="Q9" s="6" t="s">
        <v>35</v>
      </c>
      <c r="R9" s="6" t="s">
        <v>35</v>
      </c>
      <c r="S9" s="6" t="s">
        <v>36</v>
      </c>
      <c r="T9" s="6" t="s">
        <v>37</v>
      </c>
      <c r="U9" s="6" t="s">
        <v>38</v>
      </c>
      <c r="V9" s="6" t="s">
        <v>39</v>
      </c>
      <c r="W9" s="6" t="s">
        <v>42</v>
      </c>
      <c r="X9" s="6"/>
    </row>
    <row r="10" s="2" customFormat="1" spans="1:24">
      <c r="A10" s="6" t="s">
        <v>24</v>
      </c>
      <c r="B10" s="6" t="s">
        <v>53</v>
      </c>
      <c r="C10" s="6" t="s">
        <v>54</v>
      </c>
      <c r="D10" s="6" t="s">
        <v>55</v>
      </c>
      <c r="E10" s="6" t="s">
        <v>56</v>
      </c>
      <c r="F10" s="6">
        <v>10</v>
      </c>
      <c r="G10" s="6">
        <v>376</v>
      </c>
      <c r="H10" s="6">
        <f>G10+G11+G12+G13+G14+G15</f>
        <v>1410</v>
      </c>
      <c r="I10" s="7">
        <f>G10/H10</f>
        <v>0.266666666666667</v>
      </c>
      <c r="J10" s="7">
        <v>0.0126</v>
      </c>
      <c r="K10" s="6" t="s">
        <v>29</v>
      </c>
      <c r="L10" s="6" t="s">
        <v>30</v>
      </c>
      <c r="M10" s="6" t="s">
        <v>31</v>
      </c>
      <c r="N10" s="6" t="s">
        <v>32</v>
      </c>
      <c r="O10" s="6" t="s">
        <v>57</v>
      </c>
      <c r="P10" s="6" t="s">
        <v>58</v>
      </c>
      <c r="Q10" s="6" t="s">
        <v>35</v>
      </c>
      <c r="R10" s="6" t="s">
        <v>35</v>
      </c>
      <c r="S10" s="6" t="s">
        <v>36</v>
      </c>
      <c r="T10" s="6" t="s">
        <v>37</v>
      </c>
      <c r="U10" s="6" t="s">
        <v>38</v>
      </c>
      <c r="V10" s="6" t="s">
        <v>39</v>
      </c>
      <c r="W10" s="6" t="s">
        <v>40</v>
      </c>
      <c r="X10" s="6"/>
    </row>
    <row r="11" s="2" customFormat="1" spans="1:24">
      <c r="A11" s="6" t="s">
        <v>41</v>
      </c>
      <c r="B11" s="6" t="s">
        <v>53</v>
      </c>
      <c r="C11" s="6" t="s">
        <v>54</v>
      </c>
      <c r="D11" s="6" t="s">
        <v>59</v>
      </c>
      <c r="E11" s="6" t="s">
        <v>60</v>
      </c>
      <c r="F11" s="6">
        <v>15</v>
      </c>
      <c r="G11" s="6">
        <v>141</v>
      </c>
      <c r="H11" s="6">
        <f>G10+G11+G12+G13+G14+G15</f>
        <v>1410</v>
      </c>
      <c r="I11" s="7">
        <f>G11/H11</f>
        <v>0.1</v>
      </c>
      <c r="J11" s="7">
        <v>0.0047</v>
      </c>
      <c r="K11" s="6" t="s">
        <v>29</v>
      </c>
      <c r="L11" s="6" t="s">
        <v>30</v>
      </c>
      <c r="M11" s="6" t="s">
        <v>31</v>
      </c>
      <c r="N11" s="6" t="s">
        <v>32</v>
      </c>
      <c r="O11" s="6" t="s">
        <v>57</v>
      </c>
      <c r="P11" s="6" t="s">
        <v>58</v>
      </c>
      <c r="Q11" s="6" t="s">
        <v>35</v>
      </c>
      <c r="R11" s="6" t="s">
        <v>35</v>
      </c>
      <c r="S11" s="6" t="s">
        <v>36</v>
      </c>
      <c r="T11" s="6" t="s">
        <v>37</v>
      </c>
      <c r="U11" s="6" t="s">
        <v>38</v>
      </c>
      <c r="V11" s="6" t="s">
        <v>39</v>
      </c>
      <c r="W11" s="6" t="s">
        <v>42</v>
      </c>
      <c r="X11" s="6"/>
    </row>
    <row r="12" s="2" customFormat="1" spans="1:24">
      <c r="A12" s="6" t="s">
        <v>24</v>
      </c>
      <c r="B12" s="6" t="s">
        <v>53</v>
      </c>
      <c r="C12" s="6" t="s">
        <v>54</v>
      </c>
      <c r="D12" s="6" t="s">
        <v>61</v>
      </c>
      <c r="E12" s="6" t="s">
        <v>62</v>
      </c>
      <c r="F12" s="6">
        <v>5</v>
      </c>
      <c r="G12" s="6">
        <v>188</v>
      </c>
      <c r="H12" s="6">
        <f>G10+G11+G12+G13+G14+G15</f>
        <v>1410</v>
      </c>
      <c r="I12" s="7">
        <f>G12/H12</f>
        <v>0.133333333333333</v>
      </c>
      <c r="J12" s="7">
        <v>0.0063</v>
      </c>
      <c r="K12" s="6" t="s">
        <v>29</v>
      </c>
      <c r="L12" s="6" t="s">
        <v>30</v>
      </c>
      <c r="M12" s="6" t="s">
        <v>31</v>
      </c>
      <c r="N12" s="6" t="s">
        <v>32</v>
      </c>
      <c r="O12" s="6" t="s">
        <v>57</v>
      </c>
      <c r="P12" s="6" t="s">
        <v>58</v>
      </c>
      <c r="Q12" s="6" t="s">
        <v>35</v>
      </c>
      <c r="R12" s="6" t="s">
        <v>35</v>
      </c>
      <c r="S12" s="6" t="s">
        <v>36</v>
      </c>
      <c r="T12" s="6" t="s">
        <v>37</v>
      </c>
      <c r="U12" s="6" t="s">
        <v>38</v>
      </c>
      <c r="V12" s="6" t="s">
        <v>39</v>
      </c>
      <c r="W12" s="6" t="s">
        <v>40</v>
      </c>
      <c r="X12" s="6"/>
    </row>
    <row r="13" s="2" customFormat="1" spans="1:24">
      <c r="A13" s="6" t="s">
        <v>41</v>
      </c>
      <c r="B13" s="6" t="s">
        <v>53</v>
      </c>
      <c r="C13" s="6" t="s">
        <v>54</v>
      </c>
      <c r="D13" s="6" t="s">
        <v>61</v>
      </c>
      <c r="E13" s="6" t="s">
        <v>62</v>
      </c>
      <c r="F13" s="6">
        <v>5</v>
      </c>
      <c r="G13" s="6">
        <v>47</v>
      </c>
      <c r="H13" s="6">
        <f>G10+G11+G12+G13+G14+G15</f>
        <v>1410</v>
      </c>
      <c r="I13" s="7">
        <f>G13/H13</f>
        <v>0.0333333333333333</v>
      </c>
      <c r="J13" s="7">
        <v>0.0016</v>
      </c>
      <c r="K13" s="6" t="s">
        <v>29</v>
      </c>
      <c r="L13" s="6" t="s">
        <v>30</v>
      </c>
      <c r="M13" s="6" t="s">
        <v>31</v>
      </c>
      <c r="N13" s="6" t="s">
        <v>32</v>
      </c>
      <c r="O13" s="6" t="s">
        <v>57</v>
      </c>
      <c r="P13" s="6" t="s">
        <v>58</v>
      </c>
      <c r="Q13" s="6" t="s">
        <v>35</v>
      </c>
      <c r="R13" s="6" t="s">
        <v>35</v>
      </c>
      <c r="S13" s="6" t="s">
        <v>36</v>
      </c>
      <c r="T13" s="6" t="s">
        <v>37</v>
      </c>
      <c r="U13" s="6" t="s">
        <v>38</v>
      </c>
      <c r="V13" s="6" t="s">
        <v>39</v>
      </c>
      <c r="W13" s="6" t="s">
        <v>42</v>
      </c>
      <c r="X13" s="6"/>
    </row>
    <row r="14" s="2" customFormat="1" spans="1:24">
      <c r="A14" s="6" t="s">
        <v>24</v>
      </c>
      <c r="B14" s="6" t="s">
        <v>53</v>
      </c>
      <c r="C14" s="6" t="s">
        <v>54</v>
      </c>
      <c r="D14" s="6" t="s">
        <v>59</v>
      </c>
      <c r="E14" s="6" t="s">
        <v>60</v>
      </c>
      <c r="F14" s="6">
        <v>15</v>
      </c>
      <c r="G14" s="6">
        <v>564</v>
      </c>
      <c r="H14" s="6">
        <f>G10+G11+G12+G13+G14+G15</f>
        <v>1410</v>
      </c>
      <c r="I14" s="7">
        <f>G14/H14</f>
        <v>0.4</v>
      </c>
      <c r="J14" s="7">
        <v>0.0189</v>
      </c>
      <c r="K14" s="6" t="s">
        <v>29</v>
      </c>
      <c r="L14" s="6" t="s">
        <v>30</v>
      </c>
      <c r="M14" s="6" t="s">
        <v>31</v>
      </c>
      <c r="N14" s="6" t="s">
        <v>32</v>
      </c>
      <c r="O14" s="6" t="s">
        <v>57</v>
      </c>
      <c r="P14" s="6" t="s">
        <v>58</v>
      </c>
      <c r="Q14" s="6" t="s">
        <v>35</v>
      </c>
      <c r="R14" s="6" t="s">
        <v>35</v>
      </c>
      <c r="S14" s="6" t="s">
        <v>36</v>
      </c>
      <c r="T14" s="6" t="s">
        <v>37</v>
      </c>
      <c r="U14" s="6" t="s">
        <v>38</v>
      </c>
      <c r="V14" s="6" t="s">
        <v>39</v>
      </c>
      <c r="W14" s="6" t="s">
        <v>40</v>
      </c>
      <c r="X14" s="6"/>
    </row>
    <row r="15" s="2" customFormat="1" spans="1:24">
      <c r="A15" s="6" t="s">
        <v>41</v>
      </c>
      <c r="B15" s="6" t="s">
        <v>53</v>
      </c>
      <c r="C15" s="6" t="s">
        <v>54</v>
      </c>
      <c r="D15" s="6" t="s">
        <v>55</v>
      </c>
      <c r="E15" s="6" t="s">
        <v>56</v>
      </c>
      <c r="F15" s="6">
        <v>10</v>
      </c>
      <c r="G15" s="6">
        <v>94</v>
      </c>
      <c r="H15" s="6">
        <f>G10+G11+G12+G13+G14+G15</f>
        <v>1410</v>
      </c>
      <c r="I15" s="7">
        <f>G15/H15</f>
        <v>0.0666666666666667</v>
      </c>
      <c r="J15" s="7">
        <v>0.0031</v>
      </c>
      <c r="K15" s="6" t="s">
        <v>29</v>
      </c>
      <c r="L15" s="6" t="s">
        <v>30</v>
      </c>
      <c r="M15" s="6" t="s">
        <v>31</v>
      </c>
      <c r="N15" s="6" t="s">
        <v>32</v>
      </c>
      <c r="O15" s="6" t="s">
        <v>57</v>
      </c>
      <c r="P15" s="6" t="s">
        <v>58</v>
      </c>
      <c r="Q15" s="6" t="s">
        <v>35</v>
      </c>
      <c r="R15" s="6" t="s">
        <v>35</v>
      </c>
      <c r="S15" s="6" t="s">
        <v>36</v>
      </c>
      <c r="T15" s="6" t="s">
        <v>37</v>
      </c>
      <c r="U15" s="6" t="s">
        <v>38</v>
      </c>
      <c r="V15" s="6" t="s">
        <v>39</v>
      </c>
      <c r="W15" s="6" t="s">
        <v>42</v>
      </c>
      <c r="X15" s="6"/>
    </row>
    <row r="16" s="2" customFormat="1" spans="1:24">
      <c r="A16" s="6" t="s">
        <v>24</v>
      </c>
      <c r="B16" s="6" t="s">
        <v>43</v>
      </c>
      <c r="C16" s="6" t="s">
        <v>44</v>
      </c>
      <c r="D16" s="6" t="s">
        <v>63</v>
      </c>
      <c r="E16" s="6" t="s">
        <v>64</v>
      </c>
      <c r="F16" s="6">
        <v>5</v>
      </c>
      <c r="G16" s="6">
        <v>200.5</v>
      </c>
      <c r="H16" s="6">
        <f>G4+G5+G6+G7+G8+G9+G16+G17+G18+G19</f>
        <v>2004.8</v>
      </c>
      <c r="I16" s="7">
        <f>G16/H16</f>
        <v>0.100009976057462</v>
      </c>
      <c r="J16" s="7">
        <v>0.0067</v>
      </c>
      <c r="K16" s="6" t="s">
        <v>29</v>
      </c>
      <c r="L16" s="6" t="s">
        <v>30</v>
      </c>
      <c r="M16" s="6" t="s">
        <v>31</v>
      </c>
      <c r="N16" s="6" t="s">
        <v>32</v>
      </c>
      <c r="O16" s="6" t="s">
        <v>65</v>
      </c>
      <c r="P16" s="6" t="s">
        <v>66</v>
      </c>
      <c r="Q16" s="6" t="s">
        <v>35</v>
      </c>
      <c r="R16" s="6" t="s">
        <v>35</v>
      </c>
      <c r="S16" s="6" t="s">
        <v>36</v>
      </c>
      <c r="T16" s="6" t="s">
        <v>37</v>
      </c>
      <c r="U16" s="6" t="s">
        <v>38</v>
      </c>
      <c r="V16" s="6" t="s">
        <v>39</v>
      </c>
      <c r="W16" s="6" t="s">
        <v>40</v>
      </c>
      <c r="X16" s="6"/>
    </row>
    <row r="17" s="2" customFormat="1" spans="1:24">
      <c r="A17" s="6" t="s">
        <v>41</v>
      </c>
      <c r="B17" s="6" t="s">
        <v>43</v>
      </c>
      <c r="C17" s="6" t="s">
        <v>44</v>
      </c>
      <c r="D17" s="6" t="s">
        <v>63</v>
      </c>
      <c r="E17" s="6" t="s">
        <v>64</v>
      </c>
      <c r="F17" s="6">
        <v>5</v>
      </c>
      <c r="G17" s="6">
        <v>50.1</v>
      </c>
      <c r="H17" s="6">
        <f>G4+G5+G6+G7+G8+G9+G16+G17+G18+G19</f>
        <v>2004.8</v>
      </c>
      <c r="I17" s="7">
        <f>G17/H17</f>
        <v>0.0249900239425379</v>
      </c>
      <c r="J17" s="7">
        <v>0.0017</v>
      </c>
      <c r="K17" s="6" t="s">
        <v>29</v>
      </c>
      <c r="L17" s="6" t="s">
        <v>30</v>
      </c>
      <c r="M17" s="6" t="s">
        <v>31</v>
      </c>
      <c r="N17" s="6" t="s">
        <v>32</v>
      </c>
      <c r="O17" s="6" t="s">
        <v>65</v>
      </c>
      <c r="P17" s="6" t="s">
        <v>66</v>
      </c>
      <c r="Q17" s="6" t="s">
        <v>35</v>
      </c>
      <c r="R17" s="6" t="s">
        <v>35</v>
      </c>
      <c r="S17" s="6" t="s">
        <v>36</v>
      </c>
      <c r="T17" s="6" t="s">
        <v>37</v>
      </c>
      <c r="U17" s="6" t="s">
        <v>38</v>
      </c>
      <c r="V17" s="6" t="s">
        <v>39</v>
      </c>
      <c r="W17" s="6" t="s">
        <v>42</v>
      </c>
      <c r="X17" s="6"/>
    </row>
    <row r="18" s="2" customFormat="1" spans="1:24">
      <c r="A18" s="6" t="s">
        <v>24</v>
      </c>
      <c r="B18" s="6" t="s">
        <v>43</v>
      </c>
      <c r="C18" s="6" t="s">
        <v>44</v>
      </c>
      <c r="D18" s="6" t="s">
        <v>67</v>
      </c>
      <c r="E18" s="6" t="s">
        <v>68</v>
      </c>
      <c r="F18" s="6">
        <v>5</v>
      </c>
      <c r="G18" s="6">
        <v>200.5</v>
      </c>
      <c r="H18" s="6">
        <f>G4+G5+G6+G7+G8+G9+G16+G17+G18+G19</f>
        <v>2004.8</v>
      </c>
      <c r="I18" s="7">
        <f>G18/H18</f>
        <v>0.100009976057462</v>
      </c>
      <c r="J18" s="7">
        <v>0.0067</v>
      </c>
      <c r="K18" s="6" t="s">
        <v>29</v>
      </c>
      <c r="L18" s="6" t="s">
        <v>30</v>
      </c>
      <c r="M18" s="6" t="s">
        <v>31</v>
      </c>
      <c r="N18" s="6" t="s">
        <v>32</v>
      </c>
      <c r="O18" s="6" t="s">
        <v>65</v>
      </c>
      <c r="P18" s="6" t="s">
        <v>66</v>
      </c>
      <c r="Q18" s="6" t="s">
        <v>35</v>
      </c>
      <c r="R18" s="6" t="s">
        <v>35</v>
      </c>
      <c r="S18" s="6" t="s">
        <v>36</v>
      </c>
      <c r="T18" s="6" t="s">
        <v>37</v>
      </c>
      <c r="U18" s="6" t="s">
        <v>38</v>
      </c>
      <c r="V18" s="6" t="s">
        <v>39</v>
      </c>
      <c r="W18" s="6" t="s">
        <v>40</v>
      </c>
      <c r="X18" s="6"/>
    </row>
    <row r="19" s="2" customFormat="1" spans="1:24">
      <c r="A19" s="6" t="s">
        <v>41</v>
      </c>
      <c r="B19" s="6" t="s">
        <v>43</v>
      </c>
      <c r="C19" s="6" t="s">
        <v>44</v>
      </c>
      <c r="D19" s="6" t="s">
        <v>67</v>
      </c>
      <c r="E19" s="6" t="s">
        <v>68</v>
      </c>
      <c r="F19" s="6">
        <v>5</v>
      </c>
      <c r="G19" s="6">
        <v>50.1</v>
      </c>
      <c r="H19" s="6">
        <f>G4+G5+G6+G7+G8+G9+G16+G17+G18+G19</f>
        <v>2004.8</v>
      </c>
      <c r="I19" s="7">
        <f>G19/H19</f>
        <v>0.0249900239425379</v>
      </c>
      <c r="J19" s="7">
        <v>0.0017</v>
      </c>
      <c r="K19" s="6" t="s">
        <v>29</v>
      </c>
      <c r="L19" s="6" t="s">
        <v>30</v>
      </c>
      <c r="M19" s="6" t="s">
        <v>31</v>
      </c>
      <c r="N19" s="6" t="s">
        <v>32</v>
      </c>
      <c r="O19" s="6" t="s">
        <v>65</v>
      </c>
      <c r="P19" s="6" t="s">
        <v>66</v>
      </c>
      <c r="Q19" s="6" t="s">
        <v>35</v>
      </c>
      <c r="R19" s="6" t="s">
        <v>35</v>
      </c>
      <c r="S19" s="6" t="s">
        <v>36</v>
      </c>
      <c r="T19" s="6" t="s">
        <v>37</v>
      </c>
      <c r="U19" s="6" t="s">
        <v>38</v>
      </c>
      <c r="V19" s="6" t="s">
        <v>39</v>
      </c>
      <c r="W19" s="6" t="s">
        <v>42</v>
      </c>
      <c r="X19" s="6"/>
    </row>
    <row r="20" s="2" customFormat="1" spans="1:24">
      <c r="A20" s="6" t="s">
        <v>24</v>
      </c>
      <c r="B20" s="6" t="s">
        <v>69</v>
      </c>
      <c r="C20" s="6" t="s">
        <v>70</v>
      </c>
      <c r="D20" s="6" t="s">
        <v>71</v>
      </c>
      <c r="E20" s="6" t="s">
        <v>72</v>
      </c>
      <c r="F20" s="6">
        <v>10</v>
      </c>
      <c r="G20" s="6">
        <v>378.8</v>
      </c>
      <c r="H20" s="6">
        <f>G20+G21+G22+G23+G24+G25+G26+G27</f>
        <v>1420.5</v>
      </c>
      <c r="I20" s="7">
        <f>G20/H20</f>
        <v>0.266666666666667</v>
      </c>
      <c r="J20" s="7">
        <v>0.0127</v>
      </c>
      <c r="K20" s="6" t="s">
        <v>29</v>
      </c>
      <c r="L20" s="6" t="s">
        <v>30</v>
      </c>
      <c r="M20" s="6" t="s">
        <v>31</v>
      </c>
      <c r="N20" s="6" t="s">
        <v>32</v>
      </c>
      <c r="O20" s="6" t="s">
        <v>73</v>
      </c>
      <c r="P20" s="6" t="s">
        <v>74</v>
      </c>
      <c r="Q20" s="6" t="s">
        <v>35</v>
      </c>
      <c r="R20" s="6" t="s">
        <v>35</v>
      </c>
      <c r="S20" s="6" t="s">
        <v>36</v>
      </c>
      <c r="T20" s="6" t="s">
        <v>37</v>
      </c>
      <c r="U20" s="6" t="s">
        <v>38</v>
      </c>
      <c r="V20" s="6" t="s">
        <v>39</v>
      </c>
      <c r="W20" s="6" t="s">
        <v>40</v>
      </c>
      <c r="X20" s="6"/>
    </row>
    <row r="21" s="2" customFormat="1" spans="1:24">
      <c r="A21" s="6" t="s">
        <v>41</v>
      </c>
      <c r="B21" s="6" t="s">
        <v>69</v>
      </c>
      <c r="C21" s="6" t="s">
        <v>70</v>
      </c>
      <c r="D21" s="6" t="s">
        <v>75</v>
      </c>
      <c r="E21" s="6" t="s">
        <v>76</v>
      </c>
      <c r="F21" s="6">
        <v>5</v>
      </c>
      <c r="G21" s="6">
        <v>47.35</v>
      </c>
      <c r="H21" s="6">
        <f>G20+G21+G22+G23+G24+G25+G26+G27</f>
        <v>1420.5</v>
      </c>
      <c r="I21" s="7">
        <f t="shared" ref="I21:I27" si="0">G21/H21</f>
        <v>0.0333333333333333</v>
      </c>
      <c r="J21" s="7">
        <v>0.0016</v>
      </c>
      <c r="K21" s="6" t="s">
        <v>29</v>
      </c>
      <c r="L21" s="6" t="s">
        <v>30</v>
      </c>
      <c r="M21" s="6" t="s">
        <v>31</v>
      </c>
      <c r="N21" s="6" t="s">
        <v>32</v>
      </c>
      <c r="O21" s="6" t="s">
        <v>73</v>
      </c>
      <c r="P21" s="6" t="s">
        <v>74</v>
      </c>
      <c r="Q21" s="6" t="s">
        <v>35</v>
      </c>
      <c r="R21" s="6" t="s">
        <v>35</v>
      </c>
      <c r="S21" s="6" t="s">
        <v>36</v>
      </c>
      <c r="T21" s="6" t="s">
        <v>37</v>
      </c>
      <c r="U21" s="6" t="s">
        <v>38</v>
      </c>
      <c r="V21" s="6" t="s">
        <v>39</v>
      </c>
      <c r="W21" s="6" t="s">
        <v>42</v>
      </c>
      <c r="X21" s="6"/>
    </row>
    <row r="22" s="2" customFormat="1" spans="1:24">
      <c r="A22" s="6" t="s">
        <v>24</v>
      </c>
      <c r="B22" s="6" t="s">
        <v>69</v>
      </c>
      <c r="C22" s="6" t="s">
        <v>70</v>
      </c>
      <c r="D22" s="6" t="s">
        <v>77</v>
      </c>
      <c r="E22" s="6" t="s">
        <v>78</v>
      </c>
      <c r="F22" s="6">
        <v>5</v>
      </c>
      <c r="G22" s="6">
        <v>189.4</v>
      </c>
      <c r="H22" s="6">
        <f>G20+G21+G22+G23+G24+G25+G26+G27</f>
        <v>1420.5</v>
      </c>
      <c r="I22" s="7">
        <f t="shared" si="0"/>
        <v>0.133333333333333</v>
      </c>
      <c r="J22" s="7">
        <v>0.0063</v>
      </c>
      <c r="K22" s="6" t="s">
        <v>29</v>
      </c>
      <c r="L22" s="6" t="s">
        <v>30</v>
      </c>
      <c r="M22" s="6" t="s">
        <v>31</v>
      </c>
      <c r="N22" s="6" t="s">
        <v>32</v>
      </c>
      <c r="O22" s="6" t="s">
        <v>73</v>
      </c>
      <c r="P22" s="6" t="s">
        <v>74</v>
      </c>
      <c r="Q22" s="6" t="s">
        <v>35</v>
      </c>
      <c r="R22" s="6" t="s">
        <v>35</v>
      </c>
      <c r="S22" s="6" t="s">
        <v>36</v>
      </c>
      <c r="T22" s="6" t="s">
        <v>37</v>
      </c>
      <c r="U22" s="6" t="s">
        <v>38</v>
      </c>
      <c r="V22" s="6" t="s">
        <v>39</v>
      </c>
      <c r="W22" s="6" t="s">
        <v>40</v>
      </c>
      <c r="X22" s="6"/>
    </row>
    <row r="23" s="2" customFormat="1" spans="1:24">
      <c r="A23" s="6" t="s">
        <v>41</v>
      </c>
      <c r="B23" s="6" t="s">
        <v>69</v>
      </c>
      <c r="C23" s="6" t="s">
        <v>70</v>
      </c>
      <c r="D23" s="6" t="s">
        <v>71</v>
      </c>
      <c r="E23" s="6" t="s">
        <v>72</v>
      </c>
      <c r="F23" s="6">
        <v>10</v>
      </c>
      <c r="G23" s="6">
        <v>94.7</v>
      </c>
      <c r="H23" s="6">
        <f>G20+G21+G22+G23+G24+G25+G26+G27</f>
        <v>1420.5</v>
      </c>
      <c r="I23" s="7">
        <f t="shared" si="0"/>
        <v>0.0666666666666667</v>
      </c>
      <c r="J23" s="7">
        <v>0.0032</v>
      </c>
      <c r="K23" s="6" t="s">
        <v>29</v>
      </c>
      <c r="L23" s="6" t="s">
        <v>30</v>
      </c>
      <c r="M23" s="6" t="s">
        <v>31</v>
      </c>
      <c r="N23" s="6" t="s">
        <v>32</v>
      </c>
      <c r="O23" s="6" t="s">
        <v>73</v>
      </c>
      <c r="P23" s="6" t="s">
        <v>74</v>
      </c>
      <c r="Q23" s="6" t="s">
        <v>35</v>
      </c>
      <c r="R23" s="6" t="s">
        <v>35</v>
      </c>
      <c r="S23" s="6" t="s">
        <v>36</v>
      </c>
      <c r="T23" s="6" t="s">
        <v>37</v>
      </c>
      <c r="U23" s="6" t="s">
        <v>38</v>
      </c>
      <c r="V23" s="6" t="s">
        <v>39</v>
      </c>
      <c r="W23" s="6" t="s">
        <v>42</v>
      </c>
      <c r="X23" s="6"/>
    </row>
    <row r="24" s="2" customFormat="1" spans="1:24">
      <c r="A24" s="6" t="s">
        <v>24</v>
      </c>
      <c r="B24" s="6" t="s">
        <v>69</v>
      </c>
      <c r="C24" s="6" t="s">
        <v>70</v>
      </c>
      <c r="D24" s="6" t="s">
        <v>75</v>
      </c>
      <c r="E24" s="6" t="s">
        <v>76</v>
      </c>
      <c r="F24" s="6">
        <v>5</v>
      </c>
      <c r="G24" s="6">
        <v>189.4</v>
      </c>
      <c r="H24" s="6">
        <f>G20+G21+G22+G23+G24+G25+G26+G27</f>
        <v>1420.5</v>
      </c>
      <c r="I24" s="7">
        <f t="shared" si="0"/>
        <v>0.133333333333333</v>
      </c>
      <c r="J24" s="7">
        <v>0.0063</v>
      </c>
      <c r="K24" s="6" t="s">
        <v>29</v>
      </c>
      <c r="L24" s="6" t="s">
        <v>30</v>
      </c>
      <c r="M24" s="6" t="s">
        <v>31</v>
      </c>
      <c r="N24" s="6" t="s">
        <v>32</v>
      </c>
      <c r="O24" s="6" t="s">
        <v>73</v>
      </c>
      <c r="P24" s="6" t="s">
        <v>74</v>
      </c>
      <c r="Q24" s="6" t="s">
        <v>35</v>
      </c>
      <c r="R24" s="6" t="s">
        <v>35</v>
      </c>
      <c r="S24" s="6" t="s">
        <v>36</v>
      </c>
      <c r="T24" s="6" t="s">
        <v>37</v>
      </c>
      <c r="U24" s="6" t="s">
        <v>38</v>
      </c>
      <c r="V24" s="6" t="s">
        <v>39</v>
      </c>
      <c r="W24" s="6" t="s">
        <v>40</v>
      </c>
      <c r="X24" s="6"/>
    </row>
    <row r="25" s="2" customFormat="1" spans="1:24">
      <c r="A25" s="6" t="s">
        <v>41</v>
      </c>
      <c r="B25" s="6" t="s">
        <v>69</v>
      </c>
      <c r="C25" s="6" t="s">
        <v>70</v>
      </c>
      <c r="D25" s="6" t="s">
        <v>79</v>
      </c>
      <c r="E25" s="6" t="s">
        <v>80</v>
      </c>
      <c r="F25" s="6">
        <v>10</v>
      </c>
      <c r="G25" s="6">
        <v>94.7</v>
      </c>
      <c r="H25" s="6">
        <f>G20+G21+G22+G23+G24+G25+G26+G27</f>
        <v>1420.5</v>
      </c>
      <c r="I25" s="7">
        <f t="shared" si="0"/>
        <v>0.0666666666666667</v>
      </c>
      <c r="J25" s="7">
        <v>0.0032</v>
      </c>
      <c r="K25" s="6" t="s">
        <v>29</v>
      </c>
      <c r="L25" s="6" t="s">
        <v>30</v>
      </c>
      <c r="M25" s="6" t="s">
        <v>31</v>
      </c>
      <c r="N25" s="6" t="s">
        <v>32</v>
      </c>
      <c r="O25" s="6" t="s">
        <v>73</v>
      </c>
      <c r="P25" s="6" t="s">
        <v>74</v>
      </c>
      <c r="Q25" s="6" t="s">
        <v>35</v>
      </c>
      <c r="R25" s="6" t="s">
        <v>35</v>
      </c>
      <c r="S25" s="6" t="s">
        <v>36</v>
      </c>
      <c r="T25" s="6" t="s">
        <v>37</v>
      </c>
      <c r="U25" s="6" t="s">
        <v>38</v>
      </c>
      <c r="V25" s="6" t="s">
        <v>39</v>
      </c>
      <c r="W25" s="6" t="s">
        <v>42</v>
      </c>
      <c r="X25" s="6"/>
    </row>
    <row r="26" s="2" customFormat="1" spans="1:24">
      <c r="A26" s="6" t="s">
        <v>24</v>
      </c>
      <c r="B26" s="6" t="s">
        <v>69</v>
      </c>
      <c r="C26" s="6" t="s">
        <v>70</v>
      </c>
      <c r="D26" s="6" t="s">
        <v>79</v>
      </c>
      <c r="E26" s="6" t="s">
        <v>80</v>
      </c>
      <c r="F26" s="6">
        <v>10</v>
      </c>
      <c r="G26" s="6">
        <v>378.8</v>
      </c>
      <c r="H26" s="6">
        <f>G20+G21+G22+G23+G24+G25+G26+G27</f>
        <v>1420.5</v>
      </c>
      <c r="I26" s="7">
        <f t="shared" si="0"/>
        <v>0.266666666666667</v>
      </c>
      <c r="J26" s="7">
        <v>0.0127</v>
      </c>
      <c r="K26" s="6" t="s">
        <v>29</v>
      </c>
      <c r="L26" s="6" t="s">
        <v>30</v>
      </c>
      <c r="M26" s="6" t="s">
        <v>31</v>
      </c>
      <c r="N26" s="6" t="s">
        <v>32</v>
      </c>
      <c r="O26" s="6" t="s">
        <v>73</v>
      </c>
      <c r="P26" s="6" t="s">
        <v>74</v>
      </c>
      <c r="Q26" s="6" t="s">
        <v>35</v>
      </c>
      <c r="R26" s="6" t="s">
        <v>35</v>
      </c>
      <c r="S26" s="6" t="s">
        <v>36</v>
      </c>
      <c r="T26" s="6" t="s">
        <v>37</v>
      </c>
      <c r="U26" s="6" t="s">
        <v>38</v>
      </c>
      <c r="V26" s="6" t="s">
        <v>39</v>
      </c>
      <c r="W26" s="6" t="s">
        <v>40</v>
      </c>
      <c r="X26" s="6"/>
    </row>
    <row r="27" s="2" customFormat="1" spans="1:24">
      <c r="A27" s="6" t="s">
        <v>41</v>
      </c>
      <c r="B27" s="6" t="s">
        <v>69</v>
      </c>
      <c r="C27" s="6" t="s">
        <v>70</v>
      </c>
      <c r="D27" s="6" t="s">
        <v>77</v>
      </c>
      <c r="E27" s="6" t="s">
        <v>78</v>
      </c>
      <c r="F27" s="6">
        <v>5</v>
      </c>
      <c r="G27" s="6">
        <v>47.35</v>
      </c>
      <c r="H27" s="6">
        <f>G20+G21+G22+G23+G24+G25+G26+G27</f>
        <v>1420.5</v>
      </c>
      <c r="I27" s="7">
        <f t="shared" si="0"/>
        <v>0.0333333333333333</v>
      </c>
      <c r="J27" s="7">
        <v>0.0016</v>
      </c>
      <c r="K27" s="6" t="s">
        <v>29</v>
      </c>
      <c r="L27" s="6" t="s">
        <v>30</v>
      </c>
      <c r="M27" s="6" t="s">
        <v>31</v>
      </c>
      <c r="N27" s="6" t="s">
        <v>32</v>
      </c>
      <c r="O27" s="6" t="s">
        <v>73</v>
      </c>
      <c r="P27" s="6" t="s">
        <v>74</v>
      </c>
      <c r="Q27" s="6" t="s">
        <v>35</v>
      </c>
      <c r="R27" s="6" t="s">
        <v>35</v>
      </c>
      <c r="S27" s="6" t="s">
        <v>36</v>
      </c>
      <c r="T27" s="6" t="s">
        <v>37</v>
      </c>
      <c r="U27" s="6" t="s">
        <v>38</v>
      </c>
      <c r="V27" s="6" t="s">
        <v>39</v>
      </c>
      <c r="W27" s="6" t="s">
        <v>42</v>
      </c>
      <c r="X27" s="6"/>
    </row>
    <row r="28" s="2" customFormat="1" spans="1:24">
      <c r="A28" s="6" t="s">
        <v>24</v>
      </c>
      <c r="B28" s="6" t="s">
        <v>81</v>
      </c>
      <c r="C28" s="6" t="s">
        <v>82</v>
      </c>
      <c r="D28" s="6" t="s">
        <v>83</v>
      </c>
      <c r="E28" s="6" t="s">
        <v>84</v>
      </c>
      <c r="F28" s="6">
        <v>5</v>
      </c>
      <c r="G28" s="6">
        <v>192</v>
      </c>
      <c r="H28" s="6">
        <f>G28+G29</f>
        <v>240</v>
      </c>
      <c r="I28" s="7">
        <f>G28/H28</f>
        <v>0.8</v>
      </c>
      <c r="J28" s="7">
        <v>0.0064</v>
      </c>
      <c r="K28" s="6" t="s">
        <v>29</v>
      </c>
      <c r="L28" s="6" t="s">
        <v>30</v>
      </c>
      <c r="M28" s="6" t="s">
        <v>31</v>
      </c>
      <c r="N28" s="6" t="s">
        <v>32</v>
      </c>
      <c r="O28" s="6" t="s">
        <v>85</v>
      </c>
      <c r="P28" s="6" t="s">
        <v>86</v>
      </c>
      <c r="Q28" s="6" t="s">
        <v>35</v>
      </c>
      <c r="R28" s="6" t="s">
        <v>35</v>
      </c>
      <c r="S28" s="6" t="s">
        <v>36</v>
      </c>
      <c r="T28" s="6" t="s">
        <v>37</v>
      </c>
      <c r="U28" s="6" t="s">
        <v>38</v>
      </c>
      <c r="V28" s="6" t="s">
        <v>39</v>
      </c>
      <c r="W28" s="6" t="s">
        <v>40</v>
      </c>
      <c r="X28" s="6"/>
    </row>
    <row r="29" s="2" customFormat="1" spans="1:24">
      <c r="A29" s="6" t="s">
        <v>41</v>
      </c>
      <c r="B29" s="6" t="s">
        <v>81</v>
      </c>
      <c r="C29" s="6" t="s">
        <v>82</v>
      </c>
      <c r="D29" s="6" t="s">
        <v>83</v>
      </c>
      <c r="E29" s="6" t="s">
        <v>84</v>
      </c>
      <c r="F29" s="6">
        <v>5</v>
      </c>
      <c r="G29" s="6">
        <v>48</v>
      </c>
      <c r="H29" s="6">
        <f>G28+G29</f>
        <v>240</v>
      </c>
      <c r="I29" s="7">
        <f>G29/H29</f>
        <v>0.2</v>
      </c>
      <c r="J29" s="7">
        <v>0.0016</v>
      </c>
      <c r="K29" s="6" t="s">
        <v>29</v>
      </c>
      <c r="L29" s="6" t="s">
        <v>30</v>
      </c>
      <c r="M29" s="6" t="s">
        <v>31</v>
      </c>
      <c r="N29" s="6" t="s">
        <v>32</v>
      </c>
      <c r="O29" s="6" t="s">
        <v>85</v>
      </c>
      <c r="P29" s="6" t="s">
        <v>86</v>
      </c>
      <c r="Q29" s="6" t="s">
        <v>35</v>
      </c>
      <c r="R29" s="6" t="s">
        <v>35</v>
      </c>
      <c r="S29" s="6" t="s">
        <v>36</v>
      </c>
      <c r="T29" s="6" t="s">
        <v>37</v>
      </c>
      <c r="U29" s="6" t="s">
        <v>38</v>
      </c>
      <c r="V29" s="6" t="s">
        <v>39</v>
      </c>
      <c r="W29" s="6" t="s">
        <v>42</v>
      </c>
      <c r="X29" s="6"/>
    </row>
    <row r="30" s="2" customFormat="1" spans="1:24">
      <c r="A30" s="6" t="s">
        <v>24</v>
      </c>
      <c r="B30" s="6" t="s">
        <v>87</v>
      </c>
      <c r="C30" s="6" t="s">
        <v>88</v>
      </c>
      <c r="D30" s="6" t="s">
        <v>89</v>
      </c>
      <c r="E30" s="6" t="s">
        <v>90</v>
      </c>
      <c r="F30" s="6">
        <v>5</v>
      </c>
      <c r="G30" s="6">
        <v>188</v>
      </c>
      <c r="H30" s="6">
        <f>G30+G31+G32+G33+G34+G35+G36+G37+G38+G39</f>
        <v>1625.25</v>
      </c>
      <c r="I30" s="7">
        <f>G30/H30</f>
        <v>0.115674511613598</v>
      </c>
      <c r="J30" s="7">
        <v>0.0063</v>
      </c>
      <c r="K30" s="6" t="s">
        <v>29</v>
      </c>
      <c r="L30" s="6" t="s">
        <v>30</v>
      </c>
      <c r="M30" s="6" t="s">
        <v>31</v>
      </c>
      <c r="N30" s="6" t="s">
        <v>32</v>
      </c>
      <c r="O30" s="6" t="s">
        <v>91</v>
      </c>
      <c r="P30" s="6" t="s">
        <v>92</v>
      </c>
      <c r="Q30" s="6" t="s">
        <v>35</v>
      </c>
      <c r="R30" s="6" t="s">
        <v>35</v>
      </c>
      <c r="S30" s="6" t="s">
        <v>36</v>
      </c>
      <c r="T30" s="6" t="s">
        <v>37</v>
      </c>
      <c r="U30" s="6" t="s">
        <v>38</v>
      </c>
      <c r="V30" s="6" t="s">
        <v>39</v>
      </c>
      <c r="W30" s="6" t="s">
        <v>40</v>
      </c>
      <c r="X30" s="6"/>
    </row>
    <row r="31" s="2" customFormat="1" spans="1:24">
      <c r="A31" s="6" t="s">
        <v>41</v>
      </c>
      <c r="B31" s="6" t="s">
        <v>87</v>
      </c>
      <c r="C31" s="6" t="s">
        <v>88</v>
      </c>
      <c r="D31" s="6" t="s">
        <v>93</v>
      </c>
      <c r="E31" s="6" t="s">
        <v>94</v>
      </c>
      <c r="F31" s="6">
        <v>5</v>
      </c>
      <c r="G31" s="6">
        <v>46.2</v>
      </c>
      <c r="H31" s="6">
        <f>G30+G31+G32+G33+G34+G35+G36+G37+G38+G39</f>
        <v>1625.25</v>
      </c>
      <c r="I31" s="7">
        <f t="shared" ref="I31:I39" si="1">G31/H31</f>
        <v>0.0284263959390863</v>
      </c>
      <c r="J31" s="7">
        <v>0.0015</v>
      </c>
      <c r="K31" s="6" t="s">
        <v>29</v>
      </c>
      <c r="L31" s="6" t="s">
        <v>30</v>
      </c>
      <c r="M31" s="6" t="s">
        <v>31</v>
      </c>
      <c r="N31" s="6" t="s">
        <v>32</v>
      </c>
      <c r="O31" s="6" t="s">
        <v>91</v>
      </c>
      <c r="P31" s="6" t="s">
        <v>92</v>
      </c>
      <c r="Q31" s="6" t="s">
        <v>35</v>
      </c>
      <c r="R31" s="6" t="s">
        <v>35</v>
      </c>
      <c r="S31" s="6" t="s">
        <v>36</v>
      </c>
      <c r="T31" s="6" t="s">
        <v>37</v>
      </c>
      <c r="U31" s="6" t="s">
        <v>38</v>
      </c>
      <c r="V31" s="6" t="s">
        <v>39</v>
      </c>
      <c r="W31" s="6" t="s">
        <v>42</v>
      </c>
      <c r="X31" s="6"/>
    </row>
    <row r="32" s="2" customFormat="1" spans="1:24">
      <c r="A32" s="6" t="s">
        <v>24</v>
      </c>
      <c r="B32" s="6" t="s">
        <v>87</v>
      </c>
      <c r="C32" s="6" t="s">
        <v>88</v>
      </c>
      <c r="D32" s="6" t="s">
        <v>95</v>
      </c>
      <c r="E32" s="6" t="s">
        <v>96</v>
      </c>
      <c r="F32" s="6">
        <v>15</v>
      </c>
      <c r="G32" s="6">
        <v>554.55</v>
      </c>
      <c r="H32" s="6">
        <f>G30+G31+G32+G33+G34+G35+G36+G37+G38+G39</f>
        <v>1625.25</v>
      </c>
      <c r="I32" s="7">
        <f t="shared" si="1"/>
        <v>0.341209044762344</v>
      </c>
      <c r="J32" s="7">
        <v>0.0186</v>
      </c>
      <c r="K32" s="6" t="s">
        <v>29</v>
      </c>
      <c r="L32" s="6" t="s">
        <v>30</v>
      </c>
      <c r="M32" s="6" t="s">
        <v>31</v>
      </c>
      <c r="N32" s="6" t="s">
        <v>32</v>
      </c>
      <c r="O32" s="6" t="s">
        <v>97</v>
      </c>
      <c r="P32" s="6" t="s">
        <v>98</v>
      </c>
      <c r="Q32" s="6" t="s">
        <v>35</v>
      </c>
      <c r="R32" s="6" t="s">
        <v>35</v>
      </c>
      <c r="S32" s="6" t="s">
        <v>36</v>
      </c>
      <c r="T32" s="6" t="s">
        <v>37</v>
      </c>
      <c r="U32" s="6" t="s">
        <v>38</v>
      </c>
      <c r="V32" s="6" t="s">
        <v>39</v>
      </c>
      <c r="W32" s="6" t="s">
        <v>40</v>
      </c>
      <c r="X32" s="6"/>
    </row>
    <row r="33" s="2" customFormat="1" spans="1:24">
      <c r="A33" s="6" t="s">
        <v>41</v>
      </c>
      <c r="B33" s="6" t="s">
        <v>87</v>
      </c>
      <c r="C33" s="6" t="s">
        <v>88</v>
      </c>
      <c r="D33" s="6" t="s">
        <v>95</v>
      </c>
      <c r="E33" s="6" t="s">
        <v>96</v>
      </c>
      <c r="F33" s="6">
        <v>15</v>
      </c>
      <c r="G33" s="6">
        <v>138.6</v>
      </c>
      <c r="H33" s="6">
        <f>G30+G31+G32+G33+G34+G35+G36+G37+G38+G39</f>
        <v>1625.25</v>
      </c>
      <c r="I33" s="7">
        <f t="shared" si="1"/>
        <v>0.0852791878172589</v>
      </c>
      <c r="J33" s="7">
        <v>0.0046</v>
      </c>
      <c r="K33" s="6" t="s">
        <v>29</v>
      </c>
      <c r="L33" s="6" t="s">
        <v>30</v>
      </c>
      <c r="M33" s="6" t="s">
        <v>31</v>
      </c>
      <c r="N33" s="6" t="s">
        <v>32</v>
      </c>
      <c r="O33" s="6" t="s">
        <v>97</v>
      </c>
      <c r="P33" s="6" t="s">
        <v>98</v>
      </c>
      <c r="Q33" s="6" t="s">
        <v>35</v>
      </c>
      <c r="R33" s="6" t="s">
        <v>35</v>
      </c>
      <c r="S33" s="6" t="s">
        <v>36</v>
      </c>
      <c r="T33" s="6" t="s">
        <v>37</v>
      </c>
      <c r="U33" s="6" t="s">
        <v>38</v>
      </c>
      <c r="V33" s="6" t="s">
        <v>39</v>
      </c>
      <c r="W33" s="6" t="s">
        <v>42</v>
      </c>
      <c r="X33" s="6"/>
    </row>
    <row r="34" s="2" customFormat="1" spans="1:24">
      <c r="A34" s="6" t="s">
        <v>24</v>
      </c>
      <c r="B34" s="6" t="s">
        <v>87</v>
      </c>
      <c r="C34" s="6" t="s">
        <v>88</v>
      </c>
      <c r="D34" s="6" t="s">
        <v>99</v>
      </c>
      <c r="E34" s="6" t="s">
        <v>100</v>
      </c>
      <c r="F34" s="6">
        <v>5</v>
      </c>
      <c r="G34" s="6">
        <v>184.85</v>
      </c>
      <c r="H34" s="6">
        <f>G30+G31+G32+G33+G34+G35+G36+G37+G38+G39</f>
        <v>1625.25</v>
      </c>
      <c r="I34" s="7">
        <f t="shared" si="1"/>
        <v>0.113736348254115</v>
      </c>
      <c r="J34" s="7">
        <v>0.0062</v>
      </c>
      <c r="K34" s="6" t="s">
        <v>29</v>
      </c>
      <c r="L34" s="6" t="s">
        <v>30</v>
      </c>
      <c r="M34" s="6" t="s">
        <v>31</v>
      </c>
      <c r="N34" s="6" t="s">
        <v>32</v>
      </c>
      <c r="O34" s="6" t="s">
        <v>97</v>
      </c>
      <c r="P34" s="6" t="s">
        <v>98</v>
      </c>
      <c r="Q34" s="6" t="s">
        <v>35</v>
      </c>
      <c r="R34" s="6" t="s">
        <v>35</v>
      </c>
      <c r="S34" s="6" t="s">
        <v>36</v>
      </c>
      <c r="T34" s="6" t="s">
        <v>37</v>
      </c>
      <c r="U34" s="6" t="s">
        <v>38</v>
      </c>
      <c r="V34" s="6" t="s">
        <v>39</v>
      </c>
      <c r="W34" s="6" t="s">
        <v>40</v>
      </c>
      <c r="X34" s="6"/>
    </row>
    <row r="35" s="2" customFormat="1" spans="1:24">
      <c r="A35" s="6" t="s">
        <v>41</v>
      </c>
      <c r="B35" s="6" t="s">
        <v>87</v>
      </c>
      <c r="C35" s="6" t="s">
        <v>88</v>
      </c>
      <c r="D35" s="6" t="s">
        <v>99</v>
      </c>
      <c r="E35" s="6" t="s">
        <v>100</v>
      </c>
      <c r="F35" s="6">
        <v>5</v>
      </c>
      <c r="G35" s="6">
        <v>46.2</v>
      </c>
      <c r="H35" s="6">
        <f>G30+G31+G32+G33+G34+G35+G36+G37+G38+G39</f>
        <v>1625.25</v>
      </c>
      <c r="I35" s="7">
        <f t="shared" si="1"/>
        <v>0.0284263959390863</v>
      </c>
      <c r="J35" s="7">
        <v>0.0015</v>
      </c>
      <c r="K35" s="6" t="s">
        <v>29</v>
      </c>
      <c r="L35" s="6" t="s">
        <v>30</v>
      </c>
      <c r="M35" s="6" t="s">
        <v>31</v>
      </c>
      <c r="N35" s="6" t="s">
        <v>32</v>
      </c>
      <c r="O35" s="6" t="s">
        <v>97</v>
      </c>
      <c r="P35" s="6" t="s">
        <v>98</v>
      </c>
      <c r="Q35" s="6" t="s">
        <v>35</v>
      </c>
      <c r="R35" s="6" t="s">
        <v>35</v>
      </c>
      <c r="S35" s="6" t="s">
        <v>36</v>
      </c>
      <c r="T35" s="6" t="s">
        <v>37</v>
      </c>
      <c r="U35" s="6" t="s">
        <v>38</v>
      </c>
      <c r="V35" s="6" t="s">
        <v>39</v>
      </c>
      <c r="W35" s="6" t="s">
        <v>42</v>
      </c>
      <c r="X35" s="6"/>
    </row>
    <row r="36" s="2" customFormat="1" spans="1:24">
      <c r="A36" s="6" t="s">
        <v>24</v>
      </c>
      <c r="B36" s="6" t="s">
        <v>87</v>
      </c>
      <c r="C36" s="6" t="s">
        <v>88</v>
      </c>
      <c r="D36" s="6" t="s">
        <v>101</v>
      </c>
      <c r="E36" s="6" t="s">
        <v>102</v>
      </c>
      <c r="F36" s="6">
        <v>5</v>
      </c>
      <c r="G36" s="6">
        <v>188</v>
      </c>
      <c r="H36" s="6">
        <f>G30+G31+G32+G33+G34+G35+G36+G37+G38+G39</f>
        <v>1625.25</v>
      </c>
      <c r="I36" s="7">
        <f t="shared" si="1"/>
        <v>0.115674511613598</v>
      </c>
      <c r="J36" s="7">
        <v>0.0063</v>
      </c>
      <c r="K36" s="6" t="s">
        <v>29</v>
      </c>
      <c r="L36" s="6" t="s">
        <v>30</v>
      </c>
      <c r="M36" s="6" t="s">
        <v>31</v>
      </c>
      <c r="N36" s="6" t="s">
        <v>32</v>
      </c>
      <c r="O36" s="6" t="s">
        <v>97</v>
      </c>
      <c r="P36" s="6" t="s">
        <v>98</v>
      </c>
      <c r="Q36" s="6" t="s">
        <v>35</v>
      </c>
      <c r="R36" s="6" t="s">
        <v>35</v>
      </c>
      <c r="S36" s="6" t="s">
        <v>36</v>
      </c>
      <c r="T36" s="6" t="s">
        <v>37</v>
      </c>
      <c r="U36" s="6" t="s">
        <v>38</v>
      </c>
      <c r="V36" s="6" t="s">
        <v>39</v>
      </c>
      <c r="W36" s="6" t="s">
        <v>40</v>
      </c>
      <c r="X36" s="6"/>
    </row>
    <row r="37" s="2" customFormat="1" spans="1:24">
      <c r="A37" s="6" t="s">
        <v>41</v>
      </c>
      <c r="B37" s="6" t="s">
        <v>87</v>
      </c>
      <c r="C37" s="6" t="s">
        <v>88</v>
      </c>
      <c r="D37" s="6" t="s">
        <v>89</v>
      </c>
      <c r="E37" s="6" t="s">
        <v>90</v>
      </c>
      <c r="F37" s="6">
        <v>5</v>
      </c>
      <c r="G37" s="6">
        <v>47</v>
      </c>
      <c r="H37" s="6">
        <f>G30+G31+G32+G33+G34+G35+G36+G37+G38+G39</f>
        <v>1625.25</v>
      </c>
      <c r="I37" s="7">
        <f t="shared" si="1"/>
        <v>0.0289186279033995</v>
      </c>
      <c r="J37" s="7">
        <v>0.0016</v>
      </c>
      <c r="K37" s="6" t="s">
        <v>29</v>
      </c>
      <c r="L37" s="6" t="s">
        <v>30</v>
      </c>
      <c r="M37" s="6" t="s">
        <v>31</v>
      </c>
      <c r="N37" s="6" t="s">
        <v>32</v>
      </c>
      <c r="O37" s="6" t="s">
        <v>91</v>
      </c>
      <c r="P37" s="6" t="s">
        <v>92</v>
      </c>
      <c r="Q37" s="6" t="s">
        <v>35</v>
      </c>
      <c r="R37" s="6" t="s">
        <v>35</v>
      </c>
      <c r="S37" s="6" t="s">
        <v>36</v>
      </c>
      <c r="T37" s="6" t="s">
        <v>37</v>
      </c>
      <c r="U37" s="6" t="s">
        <v>38</v>
      </c>
      <c r="V37" s="6" t="s">
        <v>39</v>
      </c>
      <c r="W37" s="6" t="s">
        <v>42</v>
      </c>
      <c r="X37" s="6"/>
    </row>
    <row r="38" s="2" customFormat="1" spans="1:24">
      <c r="A38" s="6" t="s">
        <v>24</v>
      </c>
      <c r="B38" s="6" t="s">
        <v>87</v>
      </c>
      <c r="C38" s="6" t="s">
        <v>88</v>
      </c>
      <c r="D38" s="6" t="s">
        <v>93</v>
      </c>
      <c r="E38" s="6" t="s">
        <v>94</v>
      </c>
      <c r="F38" s="6">
        <v>5</v>
      </c>
      <c r="G38" s="6">
        <v>184.85</v>
      </c>
      <c r="H38" s="6">
        <f>G30+G31+G32+G33+G34+G35+G36+G37+G38+G39</f>
        <v>1625.25</v>
      </c>
      <c r="I38" s="7">
        <f t="shared" si="1"/>
        <v>0.113736348254115</v>
      </c>
      <c r="J38" s="7">
        <v>0.0062</v>
      </c>
      <c r="K38" s="6" t="s">
        <v>29</v>
      </c>
      <c r="L38" s="6" t="s">
        <v>30</v>
      </c>
      <c r="M38" s="6" t="s">
        <v>31</v>
      </c>
      <c r="N38" s="6" t="s">
        <v>32</v>
      </c>
      <c r="O38" s="6" t="s">
        <v>91</v>
      </c>
      <c r="P38" s="6" t="s">
        <v>92</v>
      </c>
      <c r="Q38" s="6" t="s">
        <v>35</v>
      </c>
      <c r="R38" s="6" t="s">
        <v>35</v>
      </c>
      <c r="S38" s="6" t="s">
        <v>36</v>
      </c>
      <c r="T38" s="6" t="s">
        <v>37</v>
      </c>
      <c r="U38" s="6" t="s">
        <v>38</v>
      </c>
      <c r="V38" s="6" t="s">
        <v>39</v>
      </c>
      <c r="W38" s="6" t="s">
        <v>40</v>
      </c>
      <c r="X38" s="6"/>
    </row>
    <row r="39" s="2" customFormat="1" spans="1:24">
      <c r="A39" s="6" t="s">
        <v>41</v>
      </c>
      <c r="B39" s="6" t="s">
        <v>87</v>
      </c>
      <c r="C39" s="6" t="s">
        <v>88</v>
      </c>
      <c r="D39" s="6" t="s">
        <v>101</v>
      </c>
      <c r="E39" s="6" t="s">
        <v>102</v>
      </c>
      <c r="F39" s="6">
        <v>5</v>
      </c>
      <c r="G39" s="6">
        <v>47</v>
      </c>
      <c r="H39" s="6">
        <f>G30+G31+G32+G33+G34+G35+G36+G37+G38+G39</f>
        <v>1625.25</v>
      </c>
      <c r="I39" s="7">
        <f t="shared" si="1"/>
        <v>0.0289186279033995</v>
      </c>
      <c r="J39" s="7">
        <v>0.0016</v>
      </c>
      <c r="K39" s="6" t="s">
        <v>29</v>
      </c>
      <c r="L39" s="6" t="s">
        <v>30</v>
      </c>
      <c r="M39" s="6" t="s">
        <v>31</v>
      </c>
      <c r="N39" s="6" t="s">
        <v>32</v>
      </c>
      <c r="O39" s="6" t="s">
        <v>97</v>
      </c>
      <c r="P39" s="6" t="s">
        <v>98</v>
      </c>
      <c r="Q39" s="6" t="s">
        <v>35</v>
      </c>
      <c r="R39" s="6" t="s">
        <v>35</v>
      </c>
      <c r="S39" s="6" t="s">
        <v>36</v>
      </c>
      <c r="T39" s="6" t="s">
        <v>37</v>
      </c>
      <c r="U39" s="6" t="s">
        <v>38</v>
      </c>
      <c r="V39" s="6" t="s">
        <v>39</v>
      </c>
      <c r="W39" s="6" t="s">
        <v>42</v>
      </c>
      <c r="X39" s="6"/>
    </row>
    <row r="40" s="2" customFormat="1" spans="1:24">
      <c r="A40" s="6" t="s">
        <v>24</v>
      </c>
      <c r="B40" s="6" t="s">
        <v>103</v>
      </c>
      <c r="C40" s="6" t="s">
        <v>104</v>
      </c>
      <c r="D40" s="6" t="s">
        <v>105</v>
      </c>
      <c r="E40" s="6" t="s">
        <v>106</v>
      </c>
      <c r="F40" s="6">
        <v>20</v>
      </c>
      <c r="G40" s="6">
        <v>720</v>
      </c>
      <c r="H40" s="6">
        <f>G40+G41+G42+G43+G44+G45+G46+G47+G48+G49</f>
        <v>2250</v>
      </c>
      <c r="I40" s="7">
        <f>G40/H40</f>
        <v>0.32</v>
      </c>
      <c r="J40" s="7">
        <v>0.0241</v>
      </c>
      <c r="K40" s="6" t="s">
        <v>29</v>
      </c>
      <c r="L40" s="6" t="s">
        <v>30</v>
      </c>
      <c r="M40" s="6" t="s">
        <v>31</v>
      </c>
      <c r="N40" s="6" t="s">
        <v>32</v>
      </c>
      <c r="O40" s="6" t="s">
        <v>107</v>
      </c>
      <c r="P40" s="6" t="s">
        <v>108</v>
      </c>
      <c r="Q40" s="6" t="s">
        <v>35</v>
      </c>
      <c r="R40" s="6" t="s">
        <v>35</v>
      </c>
      <c r="S40" s="6" t="s">
        <v>36</v>
      </c>
      <c r="T40" s="6" t="s">
        <v>37</v>
      </c>
      <c r="U40" s="6" t="s">
        <v>38</v>
      </c>
      <c r="V40" s="6" t="s">
        <v>39</v>
      </c>
      <c r="W40" s="6" t="s">
        <v>40</v>
      </c>
      <c r="X40" s="6"/>
    </row>
    <row r="41" s="2" customFormat="1" spans="1:24">
      <c r="A41" s="6" t="s">
        <v>41</v>
      </c>
      <c r="B41" s="6" t="s">
        <v>103</v>
      </c>
      <c r="C41" s="6" t="s">
        <v>104</v>
      </c>
      <c r="D41" s="6" t="s">
        <v>109</v>
      </c>
      <c r="E41" s="6" t="s">
        <v>64</v>
      </c>
      <c r="F41" s="6">
        <v>5</v>
      </c>
      <c r="G41" s="6">
        <v>45</v>
      </c>
      <c r="H41" s="6">
        <f>G40+G41+G42+G43+G44+G45+G46+G47+G48+G49</f>
        <v>2250</v>
      </c>
      <c r="I41" s="7">
        <f t="shared" ref="I41:I49" si="2">G41/H41</f>
        <v>0.02</v>
      </c>
      <c r="J41" s="7">
        <v>0.0015</v>
      </c>
      <c r="K41" s="6" t="s">
        <v>29</v>
      </c>
      <c r="L41" s="6" t="s">
        <v>30</v>
      </c>
      <c r="M41" s="6" t="s">
        <v>31</v>
      </c>
      <c r="N41" s="6" t="s">
        <v>32</v>
      </c>
      <c r="O41" s="6" t="s">
        <v>110</v>
      </c>
      <c r="P41" s="6" t="s">
        <v>111</v>
      </c>
      <c r="Q41" s="6" t="s">
        <v>35</v>
      </c>
      <c r="R41" s="6" t="s">
        <v>35</v>
      </c>
      <c r="S41" s="6" t="s">
        <v>36</v>
      </c>
      <c r="T41" s="6" t="s">
        <v>37</v>
      </c>
      <c r="U41" s="6" t="s">
        <v>38</v>
      </c>
      <c r="V41" s="6" t="s">
        <v>39</v>
      </c>
      <c r="W41" s="6" t="s">
        <v>42</v>
      </c>
      <c r="X41" s="6"/>
    </row>
    <row r="42" s="2" customFormat="1" spans="1:24">
      <c r="A42" s="6" t="s">
        <v>24</v>
      </c>
      <c r="B42" s="6" t="s">
        <v>103</v>
      </c>
      <c r="C42" s="6" t="s">
        <v>104</v>
      </c>
      <c r="D42" s="6" t="s">
        <v>112</v>
      </c>
      <c r="E42" s="6" t="s">
        <v>50</v>
      </c>
      <c r="F42" s="6">
        <v>10</v>
      </c>
      <c r="G42" s="6">
        <v>360</v>
      </c>
      <c r="H42" s="6">
        <f>G40+G41+G42+G43+G44+G45+G46+G47+G48+G49</f>
        <v>2250</v>
      </c>
      <c r="I42" s="7">
        <f t="shared" si="2"/>
        <v>0.16</v>
      </c>
      <c r="J42" s="7">
        <v>0.012</v>
      </c>
      <c r="K42" s="6" t="s">
        <v>29</v>
      </c>
      <c r="L42" s="6" t="s">
        <v>30</v>
      </c>
      <c r="M42" s="6" t="s">
        <v>31</v>
      </c>
      <c r="N42" s="6" t="s">
        <v>32</v>
      </c>
      <c r="O42" s="6" t="s">
        <v>107</v>
      </c>
      <c r="P42" s="6" t="s">
        <v>108</v>
      </c>
      <c r="Q42" s="6" t="s">
        <v>35</v>
      </c>
      <c r="R42" s="6" t="s">
        <v>35</v>
      </c>
      <c r="S42" s="6" t="s">
        <v>36</v>
      </c>
      <c r="T42" s="6" t="s">
        <v>37</v>
      </c>
      <c r="U42" s="6" t="s">
        <v>38</v>
      </c>
      <c r="V42" s="6" t="s">
        <v>39</v>
      </c>
      <c r="W42" s="6" t="s">
        <v>40</v>
      </c>
      <c r="X42" s="6"/>
    </row>
    <row r="43" s="2" customFormat="1" spans="1:24">
      <c r="A43" s="6" t="s">
        <v>41</v>
      </c>
      <c r="B43" s="6" t="s">
        <v>103</v>
      </c>
      <c r="C43" s="6" t="s">
        <v>104</v>
      </c>
      <c r="D43" s="6" t="s">
        <v>113</v>
      </c>
      <c r="E43" s="6" t="s">
        <v>114</v>
      </c>
      <c r="F43" s="6">
        <v>5</v>
      </c>
      <c r="G43" s="6">
        <v>45</v>
      </c>
      <c r="H43" s="6">
        <f>G40+G41+G42+G43+G44+G45+G46+G47+G48+G49</f>
        <v>2250</v>
      </c>
      <c r="I43" s="7">
        <f t="shared" si="2"/>
        <v>0.02</v>
      </c>
      <c r="J43" s="7">
        <v>0.0015</v>
      </c>
      <c r="K43" s="6" t="s">
        <v>29</v>
      </c>
      <c r="L43" s="6" t="s">
        <v>30</v>
      </c>
      <c r="M43" s="6" t="s">
        <v>31</v>
      </c>
      <c r="N43" s="6" t="s">
        <v>32</v>
      </c>
      <c r="O43" s="6" t="s">
        <v>110</v>
      </c>
      <c r="P43" s="6" t="s">
        <v>111</v>
      </c>
      <c r="Q43" s="6" t="s">
        <v>35</v>
      </c>
      <c r="R43" s="6" t="s">
        <v>35</v>
      </c>
      <c r="S43" s="6" t="s">
        <v>36</v>
      </c>
      <c r="T43" s="6" t="s">
        <v>37</v>
      </c>
      <c r="U43" s="6" t="s">
        <v>38</v>
      </c>
      <c r="V43" s="6" t="s">
        <v>39</v>
      </c>
      <c r="W43" s="6" t="s">
        <v>42</v>
      </c>
      <c r="X43" s="6"/>
    </row>
    <row r="44" s="2" customFormat="1" spans="1:24">
      <c r="A44" s="6" t="s">
        <v>24</v>
      </c>
      <c r="B44" s="6" t="s">
        <v>103</v>
      </c>
      <c r="C44" s="6" t="s">
        <v>104</v>
      </c>
      <c r="D44" s="6" t="s">
        <v>115</v>
      </c>
      <c r="E44" s="6" t="s">
        <v>52</v>
      </c>
      <c r="F44" s="6">
        <v>10</v>
      </c>
      <c r="G44" s="6">
        <v>360</v>
      </c>
      <c r="H44" s="6">
        <f>G40+G41+G42+G43+G44+G45+G46+G47+G48+G49</f>
        <v>2250</v>
      </c>
      <c r="I44" s="7">
        <f t="shared" si="2"/>
        <v>0.16</v>
      </c>
      <c r="J44" s="7">
        <v>0.012</v>
      </c>
      <c r="K44" s="6" t="s">
        <v>29</v>
      </c>
      <c r="L44" s="6" t="s">
        <v>30</v>
      </c>
      <c r="M44" s="6" t="s">
        <v>31</v>
      </c>
      <c r="N44" s="6" t="s">
        <v>32</v>
      </c>
      <c r="O44" s="6" t="s">
        <v>107</v>
      </c>
      <c r="P44" s="6" t="s">
        <v>108</v>
      </c>
      <c r="Q44" s="6" t="s">
        <v>35</v>
      </c>
      <c r="R44" s="6" t="s">
        <v>35</v>
      </c>
      <c r="S44" s="6" t="s">
        <v>36</v>
      </c>
      <c r="T44" s="6" t="s">
        <v>37</v>
      </c>
      <c r="U44" s="6" t="s">
        <v>38</v>
      </c>
      <c r="V44" s="6" t="s">
        <v>39</v>
      </c>
      <c r="W44" s="6" t="s">
        <v>40</v>
      </c>
      <c r="X44" s="6"/>
    </row>
    <row r="45" s="2" customFormat="1" spans="1:24">
      <c r="A45" s="6" t="s">
        <v>41</v>
      </c>
      <c r="B45" s="6" t="s">
        <v>103</v>
      </c>
      <c r="C45" s="6" t="s">
        <v>104</v>
      </c>
      <c r="D45" s="6" t="s">
        <v>105</v>
      </c>
      <c r="E45" s="6" t="s">
        <v>106</v>
      </c>
      <c r="F45" s="6">
        <v>20</v>
      </c>
      <c r="G45" s="6">
        <v>180</v>
      </c>
      <c r="H45" s="6">
        <f>G40+G41+G42+G43+G44+G45+G46+G47+G48+G49</f>
        <v>2250</v>
      </c>
      <c r="I45" s="7">
        <f t="shared" si="2"/>
        <v>0.08</v>
      </c>
      <c r="J45" s="7">
        <v>0.006</v>
      </c>
      <c r="K45" s="6" t="s">
        <v>29</v>
      </c>
      <c r="L45" s="6" t="s">
        <v>30</v>
      </c>
      <c r="M45" s="6" t="s">
        <v>31</v>
      </c>
      <c r="N45" s="6" t="s">
        <v>32</v>
      </c>
      <c r="O45" s="6" t="s">
        <v>107</v>
      </c>
      <c r="P45" s="6" t="s">
        <v>108</v>
      </c>
      <c r="Q45" s="6" t="s">
        <v>35</v>
      </c>
      <c r="R45" s="6" t="s">
        <v>35</v>
      </c>
      <c r="S45" s="6" t="s">
        <v>36</v>
      </c>
      <c r="T45" s="6" t="s">
        <v>37</v>
      </c>
      <c r="U45" s="6" t="s">
        <v>38</v>
      </c>
      <c r="V45" s="6" t="s">
        <v>39</v>
      </c>
      <c r="W45" s="6" t="s">
        <v>42</v>
      </c>
      <c r="X45" s="6"/>
    </row>
    <row r="46" s="2" customFormat="1" spans="1:24">
      <c r="A46" s="6" t="s">
        <v>24</v>
      </c>
      <c r="B46" s="6" t="s">
        <v>103</v>
      </c>
      <c r="C46" s="6" t="s">
        <v>104</v>
      </c>
      <c r="D46" s="6" t="s">
        <v>109</v>
      </c>
      <c r="E46" s="6" t="s">
        <v>64</v>
      </c>
      <c r="F46" s="6">
        <v>5</v>
      </c>
      <c r="G46" s="6">
        <v>180</v>
      </c>
      <c r="H46" s="6">
        <f>G40+G41+G42+G43+G44+G45+G46+G47+G48+G49</f>
        <v>2250</v>
      </c>
      <c r="I46" s="7">
        <f t="shared" si="2"/>
        <v>0.08</v>
      </c>
      <c r="J46" s="7">
        <v>0.006</v>
      </c>
      <c r="K46" s="6" t="s">
        <v>29</v>
      </c>
      <c r="L46" s="6" t="s">
        <v>30</v>
      </c>
      <c r="M46" s="6" t="s">
        <v>31</v>
      </c>
      <c r="N46" s="6" t="s">
        <v>32</v>
      </c>
      <c r="O46" s="6" t="s">
        <v>110</v>
      </c>
      <c r="P46" s="6" t="s">
        <v>111</v>
      </c>
      <c r="Q46" s="6" t="s">
        <v>35</v>
      </c>
      <c r="R46" s="6" t="s">
        <v>35</v>
      </c>
      <c r="S46" s="6" t="s">
        <v>36</v>
      </c>
      <c r="T46" s="6" t="s">
        <v>37</v>
      </c>
      <c r="U46" s="6" t="s">
        <v>38</v>
      </c>
      <c r="V46" s="6" t="s">
        <v>39</v>
      </c>
      <c r="W46" s="6" t="s">
        <v>40</v>
      </c>
      <c r="X46" s="6"/>
    </row>
    <row r="47" s="2" customFormat="1" spans="1:24">
      <c r="A47" s="6" t="s">
        <v>41</v>
      </c>
      <c r="B47" s="6" t="s">
        <v>103</v>
      </c>
      <c r="C47" s="6" t="s">
        <v>104</v>
      </c>
      <c r="D47" s="6" t="s">
        <v>115</v>
      </c>
      <c r="E47" s="6" t="s">
        <v>52</v>
      </c>
      <c r="F47" s="6">
        <v>10</v>
      </c>
      <c r="G47" s="6">
        <v>90</v>
      </c>
      <c r="H47" s="6">
        <f>G40+G41+G42+G43+G44+G45+G46+G47+G48+G49</f>
        <v>2250</v>
      </c>
      <c r="I47" s="7">
        <f t="shared" si="2"/>
        <v>0.04</v>
      </c>
      <c r="J47" s="7">
        <v>0.003</v>
      </c>
      <c r="K47" s="6" t="s">
        <v>29</v>
      </c>
      <c r="L47" s="6" t="s">
        <v>30</v>
      </c>
      <c r="M47" s="6" t="s">
        <v>31</v>
      </c>
      <c r="N47" s="6" t="s">
        <v>32</v>
      </c>
      <c r="O47" s="6" t="s">
        <v>107</v>
      </c>
      <c r="P47" s="6" t="s">
        <v>108</v>
      </c>
      <c r="Q47" s="6" t="s">
        <v>35</v>
      </c>
      <c r="R47" s="6" t="s">
        <v>35</v>
      </c>
      <c r="S47" s="6" t="s">
        <v>36</v>
      </c>
      <c r="T47" s="6" t="s">
        <v>37</v>
      </c>
      <c r="U47" s="6" t="s">
        <v>38</v>
      </c>
      <c r="V47" s="6" t="s">
        <v>39</v>
      </c>
      <c r="W47" s="6" t="s">
        <v>42</v>
      </c>
      <c r="X47" s="6"/>
    </row>
    <row r="48" s="2" customFormat="1" spans="1:24">
      <c r="A48" s="6" t="s">
        <v>24</v>
      </c>
      <c r="B48" s="6" t="s">
        <v>103</v>
      </c>
      <c r="C48" s="6" t="s">
        <v>104</v>
      </c>
      <c r="D48" s="6" t="s">
        <v>113</v>
      </c>
      <c r="E48" s="6" t="s">
        <v>114</v>
      </c>
      <c r="F48" s="6">
        <v>5</v>
      </c>
      <c r="G48" s="6">
        <v>180</v>
      </c>
      <c r="H48" s="6">
        <f>G40+G41+G42+G43+G44+G45+G46+G47+G48+G49</f>
        <v>2250</v>
      </c>
      <c r="I48" s="7">
        <f t="shared" si="2"/>
        <v>0.08</v>
      </c>
      <c r="J48" s="7">
        <v>0.006</v>
      </c>
      <c r="K48" s="6" t="s">
        <v>29</v>
      </c>
      <c r="L48" s="6" t="s">
        <v>30</v>
      </c>
      <c r="M48" s="6" t="s">
        <v>31</v>
      </c>
      <c r="N48" s="6" t="s">
        <v>32</v>
      </c>
      <c r="O48" s="6" t="s">
        <v>110</v>
      </c>
      <c r="P48" s="6" t="s">
        <v>111</v>
      </c>
      <c r="Q48" s="6" t="s">
        <v>35</v>
      </c>
      <c r="R48" s="6" t="s">
        <v>35</v>
      </c>
      <c r="S48" s="6" t="s">
        <v>36</v>
      </c>
      <c r="T48" s="6" t="s">
        <v>37</v>
      </c>
      <c r="U48" s="6" t="s">
        <v>38</v>
      </c>
      <c r="V48" s="6" t="s">
        <v>39</v>
      </c>
      <c r="W48" s="6" t="s">
        <v>40</v>
      </c>
      <c r="X48" s="6"/>
    </row>
    <row r="49" s="2" customFormat="1" spans="1:24">
      <c r="A49" s="6" t="s">
        <v>41</v>
      </c>
      <c r="B49" s="6" t="s">
        <v>103</v>
      </c>
      <c r="C49" s="6" t="s">
        <v>104</v>
      </c>
      <c r="D49" s="6" t="s">
        <v>112</v>
      </c>
      <c r="E49" s="6" t="s">
        <v>50</v>
      </c>
      <c r="F49" s="6">
        <v>10</v>
      </c>
      <c r="G49" s="6">
        <v>90</v>
      </c>
      <c r="H49" s="6">
        <f>G40+G41+G42+G43+G44+G45+G46+G47+G48+G49</f>
        <v>2250</v>
      </c>
      <c r="I49" s="7">
        <f t="shared" si="2"/>
        <v>0.04</v>
      </c>
      <c r="J49" s="7">
        <v>0.003</v>
      </c>
      <c r="K49" s="6" t="s">
        <v>29</v>
      </c>
      <c r="L49" s="6" t="s">
        <v>30</v>
      </c>
      <c r="M49" s="6" t="s">
        <v>31</v>
      </c>
      <c r="N49" s="6" t="s">
        <v>32</v>
      </c>
      <c r="O49" s="6" t="s">
        <v>107</v>
      </c>
      <c r="P49" s="6" t="s">
        <v>108</v>
      </c>
      <c r="Q49" s="6" t="s">
        <v>35</v>
      </c>
      <c r="R49" s="6" t="s">
        <v>35</v>
      </c>
      <c r="S49" s="6" t="s">
        <v>36</v>
      </c>
      <c r="T49" s="6" t="s">
        <v>37</v>
      </c>
      <c r="U49" s="6" t="s">
        <v>38</v>
      </c>
      <c r="V49" s="6" t="s">
        <v>39</v>
      </c>
      <c r="W49" s="6" t="s">
        <v>42</v>
      </c>
      <c r="X49" s="6"/>
    </row>
    <row r="50" s="2" customFormat="1" spans="1:24">
      <c r="A50" s="6" t="s">
        <v>24</v>
      </c>
      <c r="B50" s="6" t="s">
        <v>25</v>
      </c>
      <c r="C50" s="6" t="s">
        <v>26</v>
      </c>
      <c r="D50" s="6" t="s">
        <v>116</v>
      </c>
      <c r="E50" s="6" t="s">
        <v>117</v>
      </c>
      <c r="F50" s="6">
        <v>15</v>
      </c>
      <c r="G50" s="6">
        <v>648</v>
      </c>
      <c r="H50" s="6">
        <v>1620</v>
      </c>
      <c r="I50" s="7">
        <f>G50/H50</f>
        <v>0.4</v>
      </c>
      <c r="J50" s="7">
        <v>0.0217</v>
      </c>
      <c r="K50" s="6" t="s">
        <v>29</v>
      </c>
      <c r="L50" s="6" t="s">
        <v>30</v>
      </c>
      <c r="M50" s="6" t="s">
        <v>31</v>
      </c>
      <c r="N50" s="6" t="s">
        <v>32</v>
      </c>
      <c r="O50" s="6" t="s">
        <v>118</v>
      </c>
      <c r="P50" s="6" t="s">
        <v>119</v>
      </c>
      <c r="Q50" s="6" t="s">
        <v>35</v>
      </c>
      <c r="R50" s="6" t="s">
        <v>35</v>
      </c>
      <c r="S50" s="6" t="s">
        <v>36</v>
      </c>
      <c r="T50" s="6" t="s">
        <v>37</v>
      </c>
      <c r="U50" s="6" t="s">
        <v>38</v>
      </c>
      <c r="V50" s="6" t="s">
        <v>39</v>
      </c>
      <c r="W50" s="6" t="s">
        <v>40</v>
      </c>
      <c r="X50" s="6"/>
    </row>
    <row r="51" s="2" customFormat="1" spans="1:24">
      <c r="A51" s="6" t="s">
        <v>41</v>
      </c>
      <c r="B51" s="6" t="s">
        <v>25</v>
      </c>
      <c r="C51" s="6" t="s">
        <v>26</v>
      </c>
      <c r="D51" s="6" t="s">
        <v>116</v>
      </c>
      <c r="E51" s="6" t="s">
        <v>117</v>
      </c>
      <c r="F51" s="6">
        <v>15</v>
      </c>
      <c r="G51" s="6">
        <v>162</v>
      </c>
      <c r="H51" s="6">
        <v>1620</v>
      </c>
      <c r="I51" s="7">
        <f>G51/H51</f>
        <v>0.1</v>
      </c>
      <c r="J51" s="7">
        <v>0.0054</v>
      </c>
      <c r="K51" s="6" t="s">
        <v>29</v>
      </c>
      <c r="L51" s="6" t="s">
        <v>30</v>
      </c>
      <c r="M51" s="6" t="s">
        <v>31</v>
      </c>
      <c r="N51" s="6" t="s">
        <v>32</v>
      </c>
      <c r="O51" s="6" t="s">
        <v>118</v>
      </c>
      <c r="P51" s="6" t="s">
        <v>119</v>
      </c>
      <c r="Q51" s="6" t="s">
        <v>35</v>
      </c>
      <c r="R51" s="6" t="s">
        <v>35</v>
      </c>
      <c r="S51" s="6" t="s">
        <v>36</v>
      </c>
      <c r="T51" s="6" t="s">
        <v>37</v>
      </c>
      <c r="U51" s="6" t="s">
        <v>38</v>
      </c>
      <c r="V51" s="6" t="s">
        <v>39</v>
      </c>
      <c r="W51" s="6" t="s">
        <v>42</v>
      </c>
      <c r="X51" s="6"/>
    </row>
  </sheetData>
  <autoFilter xmlns:etc="http://www.wps.cn/officeDocument/2017/etCustomData" ref="A1:XFD5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95274</dc:creator>
  <cp:lastModifiedBy>清淮明月照孤舟</cp:lastModifiedBy>
  <dcterms:created xsi:type="dcterms:W3CDTF">2025-11-18T01:30:00Z</dcterms:created>
  <dcterms:modified xsi:type="dcterms:W3CDTF">2025-11-18T05:43:34Z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BA3A549C93AB445E989D7BA38F94736E_13</vt:lpwstr>
  </property>
  <property fmtid="{D5CDD505-2E9C-101B-9397-08002B2CF9AE}" pid="3" name="KSOProductBuildVer">
    <vt:lpwstr>2052-12.1.0.23542</vt:lpwstr>
  </property>
</Properties>
</file>