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<sst xmlns="http://schemas.openxmlformats.org/spreadsheetml/2006/main" count="35" uniqueCount="25">
  <si>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序号</t>
  </si>
  <si>
    <t>产品名</t>
  </si>
  <si>
    <t>编号</t>
  </si>
  <si>
    <t>日期</t>
  </si>
  <si>
    <t>测量名称</t>
  </si>
  <si>
    <t>检测位置</t>
  </si>
  <si>
    <t>单位</t>
  </si>
  <si>
    <t>测量结果</t>
  </si>
  <si>
    <t>设计值</t>
  </si>
  <si>
    <t>公差上限值</t>
  </si>
  <si>
    <t>公差下限值</t>
  </si>
  <si>
    <t>是否合格</t>
  </si>
  <si>
    <t>实际偏差值</t>
  </si>
  <si>
    <t>偏差绝对值</t>
  </si>
  <si>
    <t>相对偏差率</t>
  </si>
  <si>
    <t>公差范围</t>
  </si>
  <si>
    <t>标准化偏差</t>
  </si>
  <si>
    <t>237坑</t>
  </si>
  <si>
    <t>S12-01</t>
  </si>
  <si>
    <t>平面测量(点高度)</t>
  </si>
  <si>
    <t>起点1</t>
  </si>
  <si>
    <t>mm</t>
  </si>
  <si>
    <t>合格</t>
  </si>
  <si>
    <t>起点2</t>
  </si>
  <si>
    <t>起点3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</si>
</sst>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zoomScale="85" zoomScaleNormal="85" workbookViewId="0">
      <selection activeCell="A228" sqref="$A5:$XFD228"/>
    </sheetView>
  </sheetViews>
  <sheetFormatPr defaultColWidth="9" defaultRowHeight="13.5" outlineLevelRow="3"/>
  <cols>
    <col min="1" max="1" width="15.5"/>
    <col min="2" max="3" width="19.4083333333333" customWidth="1"/>
    <col min="4" max="4" width="14.875" customWidth="1"/>
    <col min="5" max="5" width="31.25" customWidth="1"/>
    <col min="6" max="6" width="16.6166666666667" customWidth="1"/>
    <col min="7" max="7" width="17.7916666666667" customWidth="1"/>
    <col min="8" max="8" width="12.7916666666667" customWidth="1"/>
    <col min="9" max="9" width="11.1666666666667" customWidth="1"/>
    <col min="10" max="10" width="15.1416666666667" customWidth="1"/>
    <col min="11" max="11" width="17.05" customWidth="1"/>
    <col min="12" max="12" width="15.4416666666667" customWidth="1"/>
    <col min="13" max="13" width="14.7" style="1" customWidth="1"/>
    <col min="14" max="14" width="15.5833333333333" style="1" customWidth="1"/>
    <col min="15" max="15" width="15.25" style="2" customWidth="1"/>
    <col min="16" max="16" width="13.3833333333333" style="2" customWidth="1"/>
    <col min="17" max="17" width="14.625" customWidth="1"/>
  </cols>
  <sheetData>
    <row r="1" ht="22" customHeight="1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ht="18.75" spans="1:17">
      <c r="A2" s="4">
        <v>1</v>
      </c>
      <c r="B2" s="4" t="s">
        <v>17</v>
      </c>
      <c r="C2" s="4" t="s">
        <v>18</v>
      </c>
      <c r="D2" s="5">
        <v>45735</v>
      </c>
      <c r="E2" s="6" t="s">
        <v>19</v>
      </c>
      <c r="F2" s="6" t="s">
        <v>20</v>
      </c>
      <c r="G2" s="6" t="s">
        <v>21</v>
      </c>
      <c r="H2" s="7">
        <v>7.42</v>
      </c>
      <c r="I2" s="7">
        <v>7.4</v>
      </c>
      <c r="J2" s="7">
        <v>0.05</v>
      </c>
      <c r="K2" s="7">
        <v>0</v>
      </c>
      <c r="L2" s="6" t="s">
        <v>22</v>
      </c>
      <c r="M2" s="4">
        <f>H2-I2</f>
        <v>0.0199999999999996</v>
      </c>
      <c r="N2" s="4">
        <f>ABS(H2-I2)</f>
        <v>0.0199999999999996</v>
      </c>
      <c r="O2" s="8">
        <f>N2/I2</f>
        <v>0.00270270270270265</v>
      </c>
      <c r="P2" s="9">
        <v>0.05</v>
      </c>
      <c r="Q2" s="10">
        <f>M2/P2</f>
        <v>0.399999999999991</v>
      </c>
    </row>
    <row r="3" ht="18.75" spans="1:17">
      <c r="A3" s="4">
        <v>2</v>
      </c>
      <c r="B3" s="4" t="s">
        <v>17</v>
      </c>
      <c r="C3" s="4" t="s">
        <v>18</v>
      </c>
      <c r="D3" s="5">
        <v>45735</v>
      </c>
      <c r="E3" s="6" t="s">
        <v>19</v>
      </c>
      <c r="F3" s="6" t="s">
        <v>23</v>
      </c>
      <c r="G3" s="6" t="s">
        <v>21</v>
      </c>
      <c r="H3" s="7">
        <v>12.39</v>
      </c>
      <c r="I3" s="7">
        <v>12.38</v>
      </c>
      <c r="J3" s="7">
        <v>0.05</v>
      </c>
      <c r="K3" s="7">
        <v>0</v>
      </c>
      <c r="L3" s="6" t="s">
        <v>22</v>
      </c>
      <c r="M3" s="4">
        <f>H3-I3</f>
        <v>0.00999999999999979</v>
      </c>
      <c r="N3" s="4">
        <f>ABS(H3-I3)</f>
        <v>0.00999999999999979</v>
      </c>
      <c r="O3" s="8">
        <f>N3/I3</f>
        <v>0.000807754442649417</v>
      </c>
      <c r="P3" s="9">
        <v>0.05</v>
      </c>
      <c r="Q3" s="10">
        <f>M3/P3</f>
        <v>0.199999999999996</v>
      </c>
    </row>
    <row r="4" ht="18.75" spans="1:17">
      <c r="A4" s="4">
        <v>3</v>
      </c>
      <c r="B4" s="4" t="s">
        <v>17</v>
      </c>
      <c r="C4" s="4" t="s">
        <v>18</v>
      </c>
      <c r="D4" s="5">
        <v>45735</v>
      </c>
      <c r="E4" s="6" t="s">
        <v>19</v>
      </c>
      <c r="F4" s="6" t="s">
        <v>24</v>
      </c>
      <c r="G4" s="6" t="s">
        <v>21</v>
      </c>
      <c r="H4" s="7">
        <v>17.37</v>
      </c>
      <c r="I4" s="7">
        <v>17.36</v>
      </c>
      <c r="J4" s="7">
        <v>0.05</v>
      </c>
      <c r="K4" s="7">
        <v>0</v>
      </c>
      <c r="L4" s="6" t="s">
        <v>22</v>
      </c>
      <c r="M4" s="4">
        <f>H4-I4</f>
        <v>0.0100000000000016</v>
      </c>
      <c r="N4" s="4">
        <f>ABS(H4-I4)</f>
        <v>0.0100000000000016</v>
      </c>
      <c r="O4" s="8">
        <f>N4/I4</f>
        <v>0.000576036866359537</v>
      </c>
      <c r="P4" s="9">
        <v>0.05</v>
      </c>
      <c r="Q4" s="10">
        <f>M4/P4</f>
        <v>0.200000000000031</v>
      </c>
    </row>
  </sheetData>
  <autoFilter xmlns:etc="http://www.wps.cn/officeDocument/2017/etCustomData" ref="A1:K4" etc:filterBottomFollowUsedRange="0">
    <sortState ref="A1:K4">
      <sortCondition ref="D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2025-09-09T03:50:00Z</dcterms:created>
  <dcterms:modified xsi:type="dcterms:W3CDTF">2025-11-18T08:42:47Z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61B26BA45EB048918E57195E8FB6F48B_11</vt:lpwstr>
  </property>
  <property fmtid="{D5CDD505-2E9C-101B-9397-08002B2CF9AE}" pid="3" name="KSOProductBuildVer">
    <vt:lpwstr>2052-12.8.2.18606</vt:lpwstr>
  </property>
</Properties>
</file>