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Sheet1!$A$1:$F$4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<sst xmlns="http://schemas.openxmlformats.org/spreadsheetml/2006/main" count="13" uniqueCount="13">
  <si>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序号</t>
  </si>
  <si>
    <t>编号</t>
  </si>
  <si>
    <t>检验日期</t>
  </si>
  <si>
    <t>车轮端面圆跳动（mm）</t>
  </si>
  <si>
    <t>车轮径向圆跳动（mm）</t>
  </si>
  <si>
    <t>超载能力（%）</t>
  </si>
  <si>
    <t>车轮端面圆跳动偏离度</t>
  </si>
  <si>
    <t>车轮径向圆跳动偏离度</t>
  </si>
  <si>
    <t>超载能力偏离度</t>
  </si>
  <si>
    <t>脚轮稳定性综合评分</t>
  </si>
  <si>
    <t>CC-FR-PZ-0123</t>
  </si>
  <si>
    <t>CC-FR-PZ-0128</t>
  </si>
  <si>
    <t>CC-FR-PZ-0131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</si>
</sst>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zoomScale="85" zoomScaleNormal="85" workbookViewId="0">
      <selection activeCell="A110" sqref="$A5:$XFD110"/>
    </sheetView>
  </sheetViews>
  <sheetFormatPr defaultColWidth="9" defaultRowHeight="13.5" outlineLevelRow="3"/>
  <cols>
    <col min="2" max="2" width="16.3833333333333" customWidth="1"/>
    <col min="3" max="3" width="17.775"/>
    <col min="4" max="4" width="24.75" customWidth="1"/>
    <col min="5" max="5" width="27.6333333333333" customWidth="1"/>
    <col min="6" max="6" width="15.875" customWidth="1"/>
    <col min="7" max="8" width="24" customWidth="1"/>
    <col min="9" max="9" width="17" customWidth="1"/>
    <col min="10" max="10" width="21.625" customWidth="1"/>
  </cols>
  <sheetData>
    <row r="1" ht="53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>
        <v>1</v>
      </c>
      <c r="B2" s="2" t="s">
        <v>10</v>
      </c>
      <c r="C2" s="3">
        <v>45663</v>
      </c>
      <c r="D2" s="2">
        <v>0.18</v>
      </c>
      <c r="E2" s="2">
        <v>0.11</v>
      </c>
      <c r="F2" s="2">
        <v>0.2</v>
      </c>
      <c r="G2" s="4">
        <f>ABS(D2-1)/1</f>
        <v>0.82</v>
      </c>
      <c r="H2" s="4">
        <f>ABS(E2-0.5)/0.5</f>
        <v>0.78</v>
      </c>
      <c r="I2" s="4">
        <f>ABS(F2-2)/2</f>
        <v>0.9</v>
      </c>
      <c r="J2" s="2">
        <f>25*G2+25*H2+50*I2</f>
        <v>85</v>
      </c>
    </row>
    <row r="3" spans="1:10">
      <c r="A3" s="2">
        <v>2</v>
      </c>
      <c r="B3" s="2" t="s">
        <v>11</v>
      </c>
      <c r="C3" s="3">
        <v>45675</v>
      </c>
      <c r="D3" s="2">
        <v>0.19</v>
      </c>
      <c r="E3" s="2">
        <v>0.15</v>
      </c>
      <c r="F3" s="2">
        <v>0.2</v>
      </c>
      <c r="G3" s="4">
        <f>ABS(D3-1)/1</f>
        <v>0.81</v>
      </c>
      <c r="H3" s="4">
        <f>ABS(E3-0.5)/0.5</f>
        <v>0.7</v>
      </c>
      <c r="I3" s="4">
        <f>ABS(F3-2)/2</f>
        <v>0.9</v>
      </c>
      <c r="J3" s="2">
        <f>25*G3+25*H3+50*I3</f>
        <v>82.75</v>
      </c>
    </row>
    <row r="4" spans="1:10">
      <c r="A4" s="2">
        <v>3</v>
      </c>
      <c r="B4" s="2" t="s">
        <v>12</v>
      </c>
      <c r="C4" s="3">
        <v>45678</v>
      </c>
      <c r="D4" s="2">
        <v>0.2</v>
      </c>
      <c r="E4" s="2">
        <v>0.21</v>
      </c>
      <c r="F4" s="2">
        <v>0.25</v>
      </c>
      <c r="G4" s="4">
        <f>ABS(D4-1)/1</f>
        <v>0.8</v>
      </c>
      <c r="H4" s="4">
        <f>ABS(E4-0.5)/0.5</f>
        <v>0.58</v>
      </c>
      <c r="I4" s="4">
        <f>ABS(F4-2)/2</f>
        <v>0.875</v>
      </c>
      <c r="J4" s="2">
        <f>25*G4+25*H4+50*I4</f>
        <v>78.25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2025-08-11T00:30:00Z</dcterms:created>
  <dcterms:modified xsi:type="dcterms:W3CDTF">2025-11-11T07:17:15Z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EBB3CB92EA3C46E0B771B21D229E3AFB_13</vt:lpwstr>
  </property>
  <property fmtid="{D5CDD505-2E9C-101B-9397-08002B2CF9AE}" pid="3" name="KSOProductBuildVer">
    <vt:lpwstr>2052-12.8.2.18606</vt:lpwstr>
  </property>
</Properties>
</file>