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Sheet1!$K$1:$P$4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<sst xmlns="http://schemas.openxmlformats.org/spreadsheetml/2006/main" count="43" uniqueCount="39">
  <si>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处方号</t>
  </si>
  <si>
    <t>患者代码</t>
  </si>
  <si>
    <t>订单来源</t>
  </si>
  <si>
    <t>是否煎煮</t>
  </si>
  <si>
    <t>剂数</t>
  </si>
  <si>
    <t>创建时间</t>
  </si>
  <si>
    <t>医院订单时间</t>
  </si>
  <si>
    <t>科室</t>
  </si>
  <si>
    <t>处方类型</t>
  </si>
  <si>
    <t>内服外用</t>
  </si>
  <si>
    <t>患者总订单数</t>
  </si>
  <si>
    <t>患者总剂数</t>
  </si>
  <si>
    <t>患者平均剂数</t>
  </si>
  <si>
    <t>总订单数归一化</t>
  </si>
  <si>
    <t>平均剂数归一化</t>
  </si>
  <si>
    <t>患者价值潜力评分</t>
  </si>
  <si>
    <t>ANON_00008QOA</t>
  </si>
  <si>
    <t>PAT0002</t>
  </si>
  <si>
    <t>广东省中医院</t>
  </si>
  <si>
    <t>煎煮</t>
  </si>
  <si>
    <t>2025-08-05 17:21:03</t>
  </si>
  <si>
    <t>2025-07-24 18:08:13</t>
  </si>
  <si>
    <t>西区五楼特需门诊</t>
  </si>
  <si>
    <t>代煎</t>
  </si>
  <si>
    <t>内服</t>
  </si>
  <si>
    <t>ANON_0000ALIJ</t>
  </si>
  <si>
    <t>PAT0003</t>
  </si>
  <si>
    <t>非煎煮</t>
  </si>
  <si>
    <t>2025-07-30 13:57:07</t>
  </si>
  <si>
    <t>2025-07-25 09:25:13</t>
  </si>
  <si>
    <t>北区二楼骨门</t>
  </si>
  <si>
    <t>饮片</t>
  </si>
  <si>
    <t>ANON_0000CGCS</t>
  </si>
  <si>
    <t>PAT0004</t>
  </si>
  <si>
    <t>广州中医药大学第一附属医院</t>
  </si>
  <si>
    <t>2025-07-30 09:19:17</t>
  </si>
  <si>
    <t>2025-07-23 08:54:04</t>
  </si>
  <si>
    <t>针灸科门诊</t>
  </si>
  <si>
    <t>西药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</si>
</sst>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0_ "/>
  </numFmts>
  <fonts count="22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selection activeCell="A9" sqref="A9"/>
    </sheetView>
  </sheetViews>
  <sheetFormatPr defaultColWidth="9" defaultRowHeight="13.5" outlineLevelRow="3"/>
  <cols>
    <col min="1" max="1" width="18.375" customWidth="1"/>
    <col min="2" max="2" width="11.5" customWidth="1"/>
    <col min="3" max="3" width="16.125" customWidth="1"/>
    <col min="8" max="8" width="19.75" customWidth="1"/>
    <col min="9" max="9" width="8.375" customWidth="1"/>
    <col min="11" max="11" width="12.875" style="1" customWidth="1"/>
    <col min="12" max="12" width="10.875" customWidth="1"/>
    <col min="13" max="13" width="12.625" style="2"/>
    <col min="14" max="15" width="15" style="3" customWidth="1"/>
    <col min="16" max="16" width="12.625"/>
  </cols>
  <sheetData>
    <row r="1" ht="37.5" spans="1:1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>
      <c r="A2" s="5" t="s">
        <v>16</v>
      </c>
      <c r="B2" s="6" t="s">
        <v>17</v>
      </c>
      <c r="C2" s="6" t="s">
        <v>18</v>
      </c>
      <c r="D2" s="6" t="s">
        <v>19</v>
      </c>
      <c r="E2" s="6">
        <v>14</v>
      </c>
      <c r="F2" s="6" t="s">
        <v>20</v>
      </c>
      <c r="G2" s="6" t="s">
        <v>21</v>
      </c>
      <c r="H2" s="6" t="s">
        <v>22</v>
      </c>
      <c r="I2" s="6" t="s">
        <v>23</v>
      </c>
      <c r="J2" s="6" t="s">
        <v>24</v>
      </c>
      <c r="K2" s="1">
        <f>COUNTIF(B:B,B2)</f>
        <v>1</v>
      </c>
      <c r="L2" s="1">
        <f>SUMIF(B:B,B2,E:E)</f>
        <v>14</v>
      </c>
      <c r="M2" s="7">
        <f>L2/K2</f>
        <v>14</v>
      </c>
      <c r="N2" s="8">
        <f>IF(MAX(K:K)=MIN(K:K),0.5,(K2-MIN(K:K))/(MAX(K:K)-MIN(K:K)))</f>
        <v>0.5</v>
      </c>
      <c r="O2" s="8">
        <f>IF(MAX(M:M)=MIN(M:M),0.5,(M2-MIN(M:M))/(MAX(M:M)-MIN(M:M)))</f>
        <v>1</v>
      </c>
      <c r="P2" s="8">
        <f>N2*0.7+O2*0.3</f>
        <v>0.65</v>
      </c>
    </row>
    <row r="3" spans="1:16">
      <c r="A3" s="5" t="s">
        <v>25</v>
      </c>
      <c r="B3" s="6" t="s">
        <v>26</v>
      </c>
      <c r="C3" s="6" t="s">
        <v>18</v>
      </c>
      <c r="D3" s="6" t="s">
        <v>27</v>
      </c>
      <c r="E3" s="6">
        <v>7</v>
      </c>
      <c r="F3" s="6" t="s">
        <v>28</v>
      </c>
      <c r="G3" s="6" t="s">
        <v>29</v>
      </c>
      <c r="H3" s="6" t="s">
        <v>30</v>
      </c>
      <c r="I3" s="6" t="s">
        <v>31</v>
      </c>
      <c r="J3" s="6" t="s">
        <v>24</v>
      </c>
      <c r="K3" s="1">
        <f>COUNTIF(B:B,B3)</f>
        <v>1</v>
      </c>
      <c r="L3" s="1">
        <f>SUMIF(B:B,B3,E:E)</f>
        <v>7</v>
      </c>
      <c r="M3" s="7">
        <f>L3/K3</f>
        <v>7</v>
      </c>
      <c r="N3" s="8">
        <f>IF(MAX(K:K)=MIN(K:K),0.5,(K3-MIN(K:K))/(MAX(K:K)-MIN(K:K)))</f>
        <v>0.5</v>
      </c>
      <c r="O3" s="8">
        <f>IF(MAX(M:M)=MIN(M:M),0.5,(M3-MIN(M:M))/(MAX(M:M)-MIN(M:M)))</f>
        <v>0.461538461538462</v>
      </c>
      <c r="P3" s="8">
        <f>N3*0.7+O3*0.3</f>
        <v>0.488461538461538</v>
      </c>
    </row>
    <row r="4" spans="1:16">
      <c r="A4" s="5" t="s">
        <v>32</v>
      </c>
      <c r="B4" s="6" t="s">
        <v>33</v>
      </c>
      <c r="C4" s="6" t="s">
        <v>34</v>
      </c>
      <c r="D4" s="6" t="s">
        <v>27</v>
      </c>
      <c r="E4" s="6">
        <v>1</v>
      </c>
      <c r="F4" s="6" t="s">
        <v>35</v>
      </c>
      <c r="G4" s="6" t="s">
        <v>36</v>
      </c>
      <c r="H4" s="6" t="s">
        <v>37</v>
      </c>
      <c r="I4" s="6" t="s">
        <v>38</v>
      </c>
      <c r="J4" s="6" t="s">
        <v>24</v>
      </c>
      <c r="K4" s="1">
        <f>COUNTIF(B:B,B4)</f>
        <v>1</v>
      </c>
      <c r="L4" s="1">
        <f>SUMIF(B:B,B4,E:E)</f>
        <v>1</v>
      </c>
      <c r="M4" s="7">
        <f>L4/K4</f>
        <v>1</v>
      </c>
      <c r="N4" s="8">
        <f>IF(MAX(K:K)=MIN(K:K),0.5,(K4-MIN(K:K))/(MAX(K:K)-MIN(K:K)))</f>
        <v>0.5</v>
      </c>
      <c r="O4" s="8">
        <f>IF(MAX(M:M)=MIN(M:M),0.5,(M4-MIN(M:M))/(MAX(M:M)-MIN(M:M)))</f>
        <v>0</v>
      </c>
      <c r="P4" s="8">
        <f>N4*0.7+O4*0.3</f>
        <v>0.35</v>
      </c>
    </row>
  </sheetData>
  <autoFilter xmlns:etc="http://www.wps.cn/officeDocument/2017/etCustomData" ref="K1:P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admin_h</cp:lastModifiedBy>
  <dcterms:created xsi:type="dcterms:W3CDTF">2025-10-09T02:38:00Z</dcterms:created>
  <dcterms:modified xsi:type="dcterms:W3CDTF">2025-11-24T08:26:16Z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A28F6BF9B9274FD0A6853CC308380395_13</vt:lpwstr>
  </property>
  <property fmtid="{D5CDD505-2E9C-101B-9397-08002B2CF9AE}" pid="3" name="KSOProductBuildVer">
    <vt:lpwstr>2052-12.1.0.23542</vt:lpwstr>
  </property>
</Properties>
</file>