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<sst xmlns="http://schemas.openxmlformats.org/spreadsheetml/2006/main" count="37" uniqueCount="29">
  <si>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流水号</t>
  </si>
  <si>
    <t>险种ID</t>
  </si>
  <si>
    <t>险种名称</t>
  </si>
  <si>
    <t>结算时间</t>
  </si>
  <si>
    <t>就诊类型ID</t>
  </si>
  <si>
    <t>就诊类型</t>
  </si>
  <si>
    <t>医疗总费用</t>
  </si>
  <si>
    <t>符合范围金额</t>
  </si>
  <si>
    <t>基本医疗统筹基金支出</t>
  </si>
  <si>
    <t>公务员医疗补助基金支出</t>
  </si>
  <si>
    <t>企业补充医疗基金支出</t>
  </si>
  <si>
    <t>大病补充医疗基金支出</t>
  </si>
  <si>
    <t>医疗救助基金支出</t>
  </si>
  <si>
    <t>其他基金支出</t>
  </si>
  <si>
    <t>基金支付总金额</t>
  </si>
  <si>
    <t>个人账号支出</t>
  </si>
  <si>
    <t>个人现金支出</t>
  </si>
  <si>
    <t>综合保障水平</t>
  </si>
  <si>
    <t>个人负担程度</t>
  </si>
  <si>
    <t>基金使用效能</t>
  </si>
  <si>
    <t>保障效能等级</t>
  </si>
  <si>
    <t>效能改进重点</t>
  </si>
  <si>
    <t>25081004975</t>
  </si>
  <si>
    <t>390</t>
  </si>
  <si>
    <t>居民医保</t>
  </si>
  <si>
    <t>11</t>
  </si>
  <si>
    <t>普通门诊</t>
  </si>
  <si>
    <t>25081005057+</t>
  </si>
  <si>
    <t>25081005061+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</si>
</sst>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1"/>
      <color theme="1"/>
      <name val="宋体"/>
      <charset val="134"/>
    </font>
    <font>
      <sz val="14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2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2" fontId="3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zoomScale="70" zoomScaleNormal="70" workbookViewId="0">
      <selection activeCell="R20" sqref="R20"/>
    </sheetView>
  </sheetViews>
  <sheetFormatPr defaultColWidth="9" defaultRowHeight="13.5" outlineLevelRow="3"/>
  <cols>
    <col min="4" max="4" width="11.875"/>
  </cols>
  <sheetData>
    <row r="1" s="1" customFormat="1" ht="18.75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="2" customFormat="1" ht="18.75" spans="1:23">
      <c r="A2" s="3" t="s">
        <v>22</v>
      </c>
      <c r="B2" s="3" t="s">
        <v>23</v>
      </c>
      <c r="C2" s="3" t="s">
        <v>24</v>
      </c>
      <c r="D2" s="3">
        <v>45879.9013773148</v>
      </c>
      <c r="E2" s="3" t="s">
        <v>25</v>
      </c>
      <c r="F2" s="3" t="s">
        <v>26</v>
      </c>
      <c r="G2" s="3">
        <v>20.99</v>
      </c>
      <c r="H2" s="3">
        <v>6.71</v>
      </c>
      <c r="I2" s="3">
        <v>2.68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2.68</v>
      </c>
      <c r="P2" s="3">
        <v>0</v>
      </c>
      <c r="Q2" s="3">
        <v>18.31</v>
      </c>
      <c r="R2" s="3">
        <f>IF(G2&gt;0,(O2+P2)/G2,0)</f>
        <v>0.127679847546451</v>
      </c>
      <c r="S2" s="3">
        <f>IF(G2&gt;0,Q2/G2,0)</f>
        <v>0.872320152453549</v>
      </c>
      <c r="T2" s="3">
        <f>IF(H2&gt;0,O2/H2,0)</f>
        <v>0.399403874813711</v>
      </c>
      <c r="U2" s="3" t="str">
        <f>IF(R2&gt;=80%,"高效保障",IF(R2&gt;=50%,"中等保障",IF(R2&gt;=30%,"基本保障","保障不足")))</f>
        <v>保障不足</v>
      </c>
      <c r="V2" s="3" t="str">
        <f>IF(S2&gt;70%,"降低个人负担",IF(T2&lt;80%,"提高基金效率",IF(H2/G2&lt;0.8,"优化诊疗方案","保障良好")))</f>
        <v>降低个人负担</v>
      </c>
      <c r="W2" s="3"/>
    </row>
    <row r="3" s="2" customFormat="1" ht="18.75" spans="1:23">
      <c r="A3" s="3" t="s">
        <v>27</v>
      </c>
      <c r="B3" s="3" t="s">
        <v>23</v>
      </c>
      <c r="C3" s="3" t="s">
        <v>24</v>
      </c>
      <c r="D3" s="3">
        <v>45879.9013888889</v>
      </c>
      <c r="E3" s="3" t="s">
        <v>25</v>
      </c>
      <c r="F3" s="3" t="s">
        <v>26</v>
      </c>
      <c r="G3" s="3">
        <v>20</v>
      </c>
      <c r="H3" s="3">
        <v>13</v>
      </c>
      <c r="I3" s="3">
        <v>5.2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5.2</v>
      </c>
      <c r="P3" s="3">
        <v>0</v>
      </c>
      <c r="Q3" s="3">
        <v>14.8</v>
      </c>
      <c r="R3" s="3">
        <f>IF(G3&gt;0,(O3+P3)/G3,0)</f>
        <v>0.26</v>
      </c>
      <c r="S3" s="3">
        <f>IF(G3&gt;0,Q3/G3,0)</f>
        <v>0.74</v>
      </c>
      <c r="T3" s="3">
        <f>IF(H3&gt;0,O3/H3,0)</f>
        <v>0.4</v>
      </c>
      <c r="U3" s="3" t="str">
        <f>IF(R3&gt;=80%,"高效保障",IF(R3&gt;=50%,"中等保障",IF(R3&gt;=30%,"基本保障","保障不足")))</f>
        <v>保障不足</v>
      </c>
      <c r="V3" s="3" t="str">
        <f>IF(S3&gt;70%,"降低个人负担",IF(T3&lt;80%,"提高基金效率",IF(H3/G3&lt;0.8,"优化诊疗方案","保障良好")))</f>
        <v>降低个人负担</v>
      </c>
      <c r="W3" s="3"/>
    </row>
    <row r="4" s="2" customFormat="1" ht="18.75" spans="1:23">
      <c r="A4" s="3" t="s">
        <v>28</v>
      </c>
      <c r="B4" s="3" t="s">
        <v>23</v>
      </c>
      <c r="C4" s="3" t="s">
        <v>24</v>
      </c>
      <c r="D4" s="3">
        <v>45879.9019907407</v>
      </c>
      <c r="E4" s="3" t="s">
        <v>25</v>
      </c>
      <c r="F4" s="3" t="s">
        <v>26</v>
      </c>
      <c r="G4" s="3">
        <v>11</v>
      </c>
      <c r="H4" s="3">
        <v>11</v>
      </c>
      <c r="I4" s="3">
        <v>9.9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9.9</v>
      </c>
      <c r="P4" s="3">
        <v>0</v>
      </c>
      <c r="Q4" s="3">
        <v>1.1</v>
      </c>
      <c r="R4" s="3">
        <f>IF(G4&gt;0,(O4+P4)/G4,0)</f>
        <v>0.9</v>
      </c>
      <c r="S4" s="3">
        <f>IF(G4&gt;0,Q4/G4,0)</f>
        <v>0.1</v>
      </c>
      <c r="T4" s="3">
        <f>IF(H4&gt;0,O4/H4,0)</f>
        <v>0.9</v>
      </c>
      <c r="U4" s="3" t="str">
        <f>IF(R4&gt;=80%,"高效保障",IF(R4&gt;=50%,"中等保障",IF(R4&gt;=30%,"基本保障","保障不足")))</f>
        <v>高效保障</v>
      </c>
      <c r="V4" s="3" t="str">
        <f>IF(S4&gt;70%,"降低个人负担",IF(T4&lt;80%,"提高基金效率",IF(H4/G4&lt;0.8,"优化诊疗方案","保障良好")))</f>
        <v>保障良好</v>
      </c>
      <c r="W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2025-11-10T10:01:03Z</dcterms:created>
  <dcterms:modified xsi:type="dcterms:W3CDTF">2025-11-10T10:03:06Z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D9F3A2E0951A451CBE1CDE69A8BD4031_13</vt:lpwstr>
  </property>
  <property fmtid="{D5CDD505-2E9C-101B-9397-08002B2CF9AE}" pid="3" name="KSOProductBuildVer">
    <vt:lpwstr>2052-12.1.0.23542</vt:lpwstr>
  </property>
</Properties>
</file>