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全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<sst xmlns="http://schemas.openxmlformats.org/spreadsheetml/2006/main" count="23" uniqueCount="17">
  <si>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序号</t>
  </si>
  <si>
    <t>技术分支级别</t>
  </si>
  <si>
    <t>技术分支类别</t>
  </si>
  <si>
    <t>2005-2009</t>
  </si>
  <si>
    <t>2010-2014</t>
  </si>
  <si>
    <t>2015-2019</t>
  </si>
  <si>
    <t>2020-2024</t>
  </si>
  <si>
    <t>2005-2014
增长率</t>
  </si>
  <si>
    <t>2010-2019
增长率</t>
  </si>
  <si>
    <t>2015-2024
增长率</t>
  </si>
  <si>
    <t>平均增长率</t>
  </si>
  <si>
    <t>专利数量</t>
  </si>
  <si>
    <t>专利占上一级技术分支占比</t>
  </si>
  <si>
    <t>二级技术分支</t>
  </si>
  <si>
    <t>电动垂直起降飞行器结构</t>
  </si>
  <si>
    <t>电动垂直起降飞行器飞控</t>
  </si>
  <si>
    <t>电动垂直起降飞行器应用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</si>
</sst>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sz val="11"/>
      <color theme="1"/>
      <name val="宋体"/>
      <charset val="134"/>
    </font>
    <font>
      <b/>
      <sz val="11"/>
      <color theme="1"/>
      <name val="Times New Roman"/>
      <charset val="0"/>
    </font>
    <font>
      <sz val="10.5"/>
      <color rgb="FF061632"/>
      <name val="Helvetica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7" borderId="21" applyNumberFormat="0" applyAlignment="0" applyProtection="0">
      <alignment vertical="center"/>
    </xf>
    <xf numFmtId="0" fontId="16" fillId="7" borderId="20" applyNumberFormat="0" applyAlignment="0" applyProtection="0">
      <alignment vertical="center"/>
    </xf>
    <xf numFmtId="0" fontId="17" fillId="8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3" borderId="10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2" borderId="7" xfId="0" applyFill="1" applyBorder="1" applyAlignment="1">
      <alignment horizontal="center" vertical="center" wrapText="1"/>
    </xf>
    <xf numFmtId="176" fontId="2" fillId="0" borderId="7" xfId="3" applyNumberFormat="1" applyFont="1" applyBorder="1" applyAlignment="1">
      <alignment horizontal="center" vertical="center"/>
    </xf>
    <xf numFmtId="9" fontId="0" fillId="0" borderId="0" xfId="3">
      <alignment vertical="center"/>
    </xf>
    <xf numFmtId="0" fontId="1" fillId="2" borderId="13" xfId="0" applyFont="1" applyFill="1" applyBorder="1" applyAlignment="1">
      <alignment horizontal="center" vertical="center"/>
    </xf>
    <xf numFmtId="176" fontId="0" fillId="2" borderId="14" xfId="0" applyNumberForma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176" fontId="0" fillId="2" borderId="16" xfId="0" applyNumberFormat="1" applyFill="1" applyBorder="1" applyAlignment="1">
      <alignment horizontal="center" vertical="center" wrapText="1"/>
    </xf>
    <xf numFmtId="176" fontId="2" fillId="0" borderId="15" xfId="3" applyNumberFormat="1" applyFont="1" applyBorder="1" applyAlignment="1">
      <alignment horizontal="center" vertical="center"/>
    </xf>
    <xf numFmtId="176" fontId="2" fillId="0" borderId="16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176" fontId="0" fillId="2" borderId="3" xfId="0" applyNumberFormat="1" applyFill="1" applyBorder="1" applyAlignment="1">
      <alignment horizontal="center" vertical="center" wrapText="1"/>
    </xf>
    <xf numFmtId="176" fontId="0" fillId="2" borderId="13" xfId="0" applyNumberFormat="1" applyFill="1" applyBorder="1" applyAlignment="1">
      <alignment horizontal="center" vertical="center" wrapText="1"/>
    </xf>
    <xf numFmtId="176" fontId="0" fillId="2" borderId="7" xfId="0" applyNumberFormat="1" applyFill="1" applyBorder="1" applyAlignment="1">
      <alignment horizontal="center" vertical="center" wrapText="1"/>
    </xf>
    <xf numFmtId="176" fontId="0" fillId="2" borderId="15" xfId="0" applyNumberFormat="1" applyFill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AEAAAA"/>
      <color rgb="00FFF2CC"/>
      <color rgb="00061632"/>
      <color rgb="00E2EFDA"/>
      <color rgb="0092D050"/>
      <color rgb="00D9E1F2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"/>
  <sheetViews>
    <sheetView tabSelected="1" zoomScale="85" zoomScaleNormal="85" workbookViewId="0">
      <selection activeCell="N20" sqref="N20"/>
    </sheetView>
  </sheetViews>
  <sheetFormatPr defaultColWidth="9" defaultRowHeight="14.25"/>
  <cols>
    <col min="1" max="1" width="5.125" customWidth="1"/>
    <col min="2" max="2" width="13.2333333333333" customWidth="1"/>
    <col min="3" max="3" width="50.625" customWidth="1"/>
    <col min="4" max="11" width="10.625" customWidth="1"/>
    <col min="12" max="15" width="10.625" style="1" customWidth="1"/>
  </cols>
  <sheetData>
    <row r="1" ht="15"/>
    <row r="2" ht="22" customHeight="1" spans="1:15">
      <c r="A2" s="2" t="s">
        <v>0</v>
      </c>
      <c r="B2" s="3" t="s">
        <v>1</v>
      </c>
      <c r="C2" s="4" t="s">
        <v>2</v>
      </c>
      <c r="D2" s="5" t="s">
        <v>3</v>
      </c>
      <c r="E2" s="5"/>
      <c r="F2" s="5" t="s">
        <v>4</v>
      </c>
      <c r="G2" s="5"/>
      <c r="H2" s="5" t="s">
        <v>5</v>
      </c>
      <c r="I2" s="5"/>
      <c r="J2" s="5" t="s">
        <v>6</v>
      </c>
      <c r="K2" s="22"/>
      <c r="L2" s="23" t="s">
        <v>7</v>
      </c>
      <c r="M2" s="29" t="s">
        <v>8</v>
      </c>
      <c r="N2" s="29" t="s">
        <v>9</v>
      </c>
      <c r="O2" s="30" t="s">
        <v>10</v>
      </c>
    </row>
    <row r="3" ht="48" customHeight="1" spans="1:15">
      <c r="A3" s="6"/>
      <c r="B3" s="7"/>
      <c r="C3" s="8"/>
      <c r="D3" s="9" t="s">
        <v>11</v>
      </c>
      <c r="E3" s="19" t="s">
        <v>12</v>
      </c>
      <c r="F3" s="9" t="s">
        <v>11</v>
      </c>
      <c r="G3" s="19" t="s">
        <v>12</v>
      </c>
      <c r="H3" s="9" t="s">
        <v>11</v>
      </c>
      <c r="I3" s="19" t="s">
        <v>12</v>
      </c>
      <c r="J3" s="9" t="s">
        <v>11</v>
      </c>
      <c r="K3" s="24" t="s">
        <v>12</v>
      </c>
      <c r="L3" s="25"/>
      <c r="M3" s="31"/>
      <c r="N3" s="31"/>
      <c r="O3" s="32"/>
    </row>
    <row r="4" spans="1:15">
      <c r="A4" s="10">
        <v>1</v>
      </c>
      <c r="B4" s="11" t="s">
        <v>13</v>
      </c>
      <c r="C4" s="12" t="s">
        <v>14</v>
      </c>
      <c r="D4" s="13">
        <v>2160</v>
      </c>
      <c r="E4" s="20">
        <f>D4/4310</f>
        <v>0.501160092807425</v>
      </c>
      <c r="F4" s="13">
        <v>5526</v>
      </c>
      <c r="G4" s="20">
        <f>F4/10100</f>
        <v>0.547128712871287</v>
      </c>
      <c r="H4" s="13">
        <v>48654</v>
      </c>
      <c r="I4" s="20">
        <f>H4/95645</f>
        <v>0.508693606565947</v>
      </c>
      <c r="J4" s="13">
        <v>62924</v>
      </c>
      <c r="K4" s="26">
        <f>J4/165408</f>
        <v>0.380416908492939</v>
      </c>
      <c r="L4" s="27">
        <f>(F4/D4-1)</f>
        <v>1.55833333333333</v>
      </c>
      <c r="M4" s="33">
        <f>(H4/F4-1)</f>
        <v>7.80456026058632</v>
      </c>
      <c r="N4" s="33">
        <f>(J4/H4-1)</f>
        <v>0.293295515271098</v>
      </c>
      <c r="O4" s="26">
        <f>((F4/D4-1)+(H4/F4-1)+(J4/H4-1))/3</f>
        <v>3.21872970306358</v>
      </c>
    </row>
    <row r="5" spans="1:15">
      <c r="A5" s="14">
        <v>2</v>
      </c>
      <c r="B5" s="15"/>
      <c r="C5" s="16" t="s">
        <v>15</v>
      </c>
      <c r="D5" s="13">
        <v>2498</v>
      </c>
      <c r="E5" s="20">
        <f>D5/4310</f>
        <v>0.579582366589327</v>
      </c>
      <c r="F5" s="13">
        <v>5568</v>
      </c>
      <c r="G5" s="20">
        <f>F5/10100</f>
        <v>0.551287128712871</v>
      </c>
      <c r="H5" s="13">
        <v>54884</v>
      </c>
      <c r="I5" s="20">
        <f>H5/95645</f>
        <v>0.573830310000523</v>
      </c>
      <c r="J5" s="13">
        <v>109800</v>
      </c>
      <c r="K5" s="26">
        <f>J5/165408</f>
        <v>0.663813116656994</v>
      </c>
      <c r="L5" s="27">
        <f>(F5/D5-1)</f>
        <v>1.22898318654924</v>
      </c>
      <c r="M5" s="33">
        <f>(H5/F5-1)</f>
        <v>8.85704022988506</v>
      </c>
      <c r="N5" s="33">
        <f>(J5/H5-1)</f>
        <v>1.00058304788281</v>
      </c>
      <c r="O5" s="26">
        <f>((F5/D5-1)+(H5/F5-1)+(J5/H5-1))/3</f>
        <v>3.6955354881057</v>
      </c>
    </row>
    <row r="6" spans="1:15">
      <c r="A6" s="14">
        <v>3</v>
      </c>
      <c r="B6" s="17"/>
      <c r="C6" s="16" t="s">
        <v>16</v>
      </c>
      <c r="D6" s="13">
        <v>2307</v>
      </c>
      <c r="E6" s="20">
        <f>D6/4310</f>
        <v>0.535266821345708</v>
      </c>
      <c r="F6" s="13">
        <v>5772</v>
      </c>
      <c r="G6" s="20">
        <f>F6/10100</f>
        <v>0.571485148514851</v>
      </c>
      <c r="H6" s="13">
        <v>56292</v>
      </c>
      <c r="I6" s="20">
        <f>H6/95645</f>
        <v>0.588551414083329</v>
      </c>
      <c r="J6" s="13">
        <v>95669</v>
      </c>
      <c r="K6" s="26">
        <f>J6/165408</f>
        <v>0.578381940414007</v>
      </c>
      <c r="L6" s="27">
        <f>(F6/D6-1)</f>
        <v>1.50195058517555</v>
      </c>
      <c r="M6" s="33">
        <f>(H6/F6-1)</f>
        <v>8.75259875259875</v>
      </c>
      <c r="N6" s="33">
        <f>(J6/H6-1)</f>
        <v>0.699513252327151</v>
      </c>
      <c r="O6" s="26">
        <f>((F6/D6-1)+(H6/F6-1)+(J6/H6-1))/3</f>
        <v>3.65135419670049</v>
      </c>
    </row>
    <row r="7" spans="7:7">
      <c r="G7" s="21"/>
    </row>
    <row r="21" spans="4:24">
      <c r="D21" s="18"/>
      <c r="E21" s="18"/>
      <c r="F21" s="18"/>
      <c r="G21" s="18"/>
      <c r="H21" s="18"/>
      <c r="I21" s="18"/>
      <c r="J21" s="18"/>
      <c r="K21" s="18"/>
      <c r="L21" s="28"/>
      <c r="M21" s="28"/>
      <c r="N21" s="28"/>
      <c r="O21" s="28"/>
      <c r="P21" s="34"/>
      <c r="Q21" s="34"/>
      <c r="R21" s="34"/>
      <c r="S21" s="34"/>
      <c r="T21" s="34"/>
      <c r="U21" s="34"/>
      <c r="V21" s="34"/>
      <c r="W21" s="34"/>
      <c r="X21" s="34"/>
    </row>
    <row r="22" spans="4:24">
      <c r="D22" s="18"/>
      <c r="E22" s="18"/>
      <c r="F22" s="18"/>
      <c r="G22" s="18"/>
      <c r="H22" s="18"/>
      <c r="I22" s="18"/>
      <c r="J22" s="18"/>
      <c r="K22" s="18"/>
      <c r="L22" s="28"/>
      <c r="M22" s="28"/>
      <c r="N22" s="28"/>
      <c r="O22" s="28"/>
      <c r="P22" s="34"/>
      <c r="Q22" s="34"/>
      <c r="R22" s="34"/>
      <c r="S22" s="34"/>
      <c r="T22" s="34"/>
      <c r="U22" s="34"/>
      <c r="V22" s="34"/>
      <c r="W22" s="34"/>
      <c r="X22" s="34"/>
    </row>
    <row r="23" spans="4:24">
      <c r="D23" s="18"/>
      <c r="E23" s="18"/>
      <c r="F23" s="18"/>
      <c r="G23" s="18"/>
      <c r="H23" s="18"/>
      <c r="I23" s="18"/>
      <c r="J23" s="18"/>
      <c r="K23" s="18"/>
      <c r="L23" s="28"/>
      <c r="M23" s="28"/>
      <c r="N23" s="28"/>
      <c r="O23" s="28"/>
      <c r="P23" s="34"/>
      <c r="Q23" s="34"/>
      <c r="R23" s="34"/>
      <c r="S23" s="34"/>
      <c r="T23" s="34"/>
      <c r="U23" s="34"/>
      <c r="V23" s="34"/>
      <c r="W23" s="34"/>
      <c r="X23" s="34"/>
    </row>
    <row r="24" spans="4:24">
      <c r="D24" s="18"/>
      <c r="E24" s="18"/>
      <c r="F24" s="18"/>
      <c r="G24" s="18"/>
      <c r="H24" s="18"/>
      <c r="I24" s="18"/>
      <c r="J24" s="18"/>
      <c r="K24" s="18"/>
      <c r="L24" s="28"/>
      <c r="M24" s="28"/>
      <c r="N24" s="28"/>
      <c r="O24" s="28"/>
      <c r="P24" s="34"/>
      <c r="Q24" s="34"/>
      <c r="R24" s="34"/>
      <c r="S24" s="34"/>
      <c r="T24" s="34"/>
      <c r="U24" s="34"/>
      <c r="V24" s="34"/>
      <c r="W24" s="34"/>
      <c r="X24" s="34"/>
    </row>
    <row r="25" spans="4:24">
      <c r="D25" s="18"/>
      <c r="E25" s="18"/>
      <c r="F25" s="18"/>
      <c r="G25" s="18"/>
      <c r="H25" s="18"/>
      <c r="I25" s="18"/>
      <c r="J25" s="18"/>
      <c r="K25" s="18"/>
      <c r="L25" s="28"/>
      <c r="M25" s="28"/>
      <c r="N25" s="28"/>
      <c r="O25" s="28"/>
      <c r="P25" s="34"/>
      <c r="Q25" s="34"/>
      <c r="R25" s="34"/>
      <c r="S25" s="34"/>
      <c r="T25" s="34"/>
      <c r="U25" s="34"/>
      <c r="V25" s="34"/>
      <c r="W25" s="34"/>
      <c r="X25" s="34"/>
    </row>
    <row r="26" spans="4:24">
      <c r="D26" s="18"/>
      <c r="E26" s="18"/>
      <c r="F26" s="18"/>
      <c r="G26" s="18"/>
      <c r="H26" s="18"/>
      <c r="I26" s="18"/>
      <c r="J26" s="18"/>
      <c r="K26" s="18"/>
      <c r="L26" s="28"/>
      <c r="M26" s="28"/>
      <c r="N26" s="28"/>
      <c r="O26" s="28"/>
      <c r="P26" s="18"/>
      <c r="Q26" s="34"/>
      <c r="R26" s="34"/>
      <c r="S26" s="34"/>
      <c r="T26" s="34"/>
      <c r="U26" s="34"/>
      <c r="V26" s="34"/>
      <c r="W26" s="34"/>
      <c r="X26" s="34"/>
    </row>
    <row r="27" spans="4:24">
      <c r="D27" s="18"/>
      <c r="E27" s="18"/>
      <c r="F27" s="18"/>
      <c r="G27" s="18"/>
      <c r="H27" s="18"/>
      <c r="I27" s="18"/>
      <c r="J27" s="18"/>
      <c r="K27" s="18"/>
      <c r="L27" s="28"/>
      <c r="M27" s="28"/>
      <c r="N27" s="28"/>
      <c r="O27" s="28"/>
      <c r="P27" s="34"/>
      <c r="Q27" s="34"/>
      <c r="R27" s="34"/>
      <c r="S27" s="34"/>
      <c r="T27" s="34"/>
      <c r="U27" s="34"/>
      <c r="V27" s="34"/>
      <c r="W27" s="34"/>
      <c r="X27" s="34"/>
    </row>
    <row r="28" spans="4:24">
      <c r="D28" s="18"/>
      <c r="E28" s="18"/>
      <c r="F28" s="18"/>
      <c r="G28" s="18"/>
      <c r="H28" s="18"/>
      <c r="I28" s="18"/>
      <c r="J28" s="18"/>
      <c r="K28" s="18"/>
      <c r="L28" s="28"/>
      <c r="M28" s="28"/>
      <c r="N28" s="28"/>
      <c r="O28" s="28"/>
      <c r="P28" s="34"/>
      <c r="Q28" s="34"/>
      <c r="R28" s="34"/>
      <c r="S28" s="34"/>
      <c r="T28" s="34"/>
      <c r="U28" s="34"/>
      <c r="V28" s="34"/>
      <c r="W28" s="34"/>
      <c r="X28" s="34"/>
    </row>
  </sheetData>
  <mergeCells count="12">
    <mergeCell ref="D2:E2"/>
    <mergeCell ref="F2:G2"/>
    <mergeCell ref="H2:I2"/>
    <mergeCell ref="J2:K2"/>
    <mergeCell ref="A2:A3"/>
    <mergeCell ref="B2:B3"/>
    <mergeCell ref="B4:B6"/>
    <mergeCell ref="C2:C3"/>
    <mergeCell ref="L2:L3"/>
    <mergeCell ref="M2:M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2025-10-25T03:03:00Z</dcterms:created>
  <dcterms:modified xsi:type="dcterms:W3CDTF">2025-12-05T10:43:54Z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2052-12.9.0.21301</vt:lpwstr>
  </property>
  <property fmtid="{D5CDD505-2E9C-101B-9397-08002B2CF9AE}" pid="3" name="ICV">
    <vt:lpwstr>45ABCCD75D104DD330A01569CB065A1F_43</vt:lpwstr>
  </property>
</Properties>
</file>