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<sst xmlns="http://schemas.openxmlformats.org/spreadsheetml/2006/main" count="31" uniqueCount="27">
  <si>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序号</t>
  </si>
  <si>
    <t>样品编号</t>
  </si>
  <si>
    <t>学校名称</t>
  </si>
  <si>
    <t>样品名称</t>
  </si>
  <si>
    <t>验讫时间</t>
  </si>
  <si>
    <t>总硬度（mg/L）</t>
  </si>
  <si>
    <t>氯化物(mg/L)</t>
  </si>
  <si>
    <t>铁(mg/L)</t>
  </si>
  <si>
    <t>pH</t>
  </si>
  <si>
    <t>铅(mg/L)</t>
  </si>
  <si>
    <t>砷(mg/L)</t>
  </si>
  <si>
    <t>菌落总数（CFU/mL）</t>
  </si>
  <si>
    <t>总硬度标准限值相对余量</t>
  </si>
  <si>
    <t>氯化物标准限值相对余量</t>
  </si>
  <si>
    <t>铁含量标准限值相对余量</t>
  </si>
  <si>
    <t>铅含量标准限值相对余量</t>
  </si>
  <si>
    <t>砷含量标准限值相对余量</t>
  </si>
  <si>
    <t>pH偏离度</t>
  </si>
  <si>
    <t>菌落总数标准限值相对余量</t>
  </si>
  <si>
    <t>FS25020004001</t>
  </si>
  <si>
    <t>中山市火炬****学校（xx校区）</t>
  </si>
  <si>
    <t>**楼一楼饮水机饮用水</t>
  </si>
  <si>
    <t>2025年</t>
  </si>
  <si>
    <t>FS25020004002</t>
  </si>
  <si>
    <t>**室对面左饮水机饮用水</t>
  </si>
  <si>
    <t>FS25020004003</t>
  </si>
  <si>
    <t>**室对面右饮水机饮用水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</si>
</sst>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workbookViewId="0">
      <pane ySplit="1" topLeftCell="A2" activePane="bottomLeft" state="frozen"/>
      <selection/>
      <selection pane="bottomLeft" activeCell="A5" sqref="$A5:$XFD5"/>
    </sheetView>
  </sheetViews>
  <sheetFormatPr defaultColWidth="9" defaultRowHeight="14.25" outlineLevelRow="3"/>
  <cols>
    <col min="1" max="1" width="10.6666666666667" customWidth="1"/>
    <col min="2" max="2" width="19.6666666666667" customWidth="1"/>
    <col min="3" max="3" width="29.75" customWidth="1"/>
    <col min="4" max="4" width="31.625" style="2" customWidth="1"/>
    <col min="5" max="5" width="13" customWidth="1"/>
    <col min="6" max="6" width="15.75" customWidth="1"/>
    <col min="7" max="7" width="13.75" customWidth="1"/>
    <col min="8" max="8" width="12.25" customWidth="1"/>
    <col min="10" max="10" width="11.5" customWidth="1"/>
    <col min="11" max="11" width="13.875" customWidth="1"/>
    <col min="12" max="12" width="20.375" customWidth="1"/>
    <col min="13" max="13" width="14.875" customWidth="1"/>
    <col min="14" max="14" width="14.125" customWidth="1"/>
    <col min="15" max="15" width="14" customWidth="1"/>
    <col min="16" max="16" width="14.75" customWidth="1"/>
    <col min="17" max="17" width="15.25" customWidth="1"/>
    <col min="18" max="18" width="12.625"/>
    <col min="19" max="19" width="15.875" customWidth="1"/>
  </cols>
  <sheetData>
    <row r="1" s="1" customFormat="1" ht="45" customHeight="1" spans="1:19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</row>
    <row r="2" spans="1:19">
      <c r="A2" s="5">
        <v>1</v>
      </c>
      <c r="B2" s="5" t="s">
        <v>19</v>
      </c>
      <c r="C2" s="5" t="s">
        <v>20</v>
      </c>
      <c r="D2" s="6" t="s">
        <v>21</v>
      </c>
      <c r="E2" s="7" t="s">
        <v>22</v>
      </c>
      <c r="F2" s="5">
        <v>31.8</v>
      </c>
      <c r="G2" s="5">
        <v>13.8</v>
      </c>
      <c r="H2" s="5">
        <v>0</v>
      </c>
      <c r="I2" s="5">
        <v>6.96</v>
      </c>
      <c r="J2" s="8">
        <v>8.25e-5</v>
      </c>
      <c r="K2" s="9">
        <v>0.00034</v>
      </c>
      <c r="L2" s="5">
        <v>0</v>
      </c>
      <c r="M2" s="10">
        <f>(450-F2)/450</f>
        <v>0.929333333333333</v>
      </c>
      <c r="N2" s="10">
        <f>(250-G2)/250</f>
        <v>0.9448</v>
      </c>
      <c r="O2" s="10">
        <f>(0.3-H2)/0.3</f>
        <v>1</v>
      </c>
      <c r="P2" s="10">
        <f>(0.01-J2)/0.01</f>
        <v>0.99175</v>
      </c>
      <c r="Q2" s="10">
        <f>(0.01-K2)/0.01</f>
        <v>0.966</v>
      </c>
      <c r="R2" s="10">
        <f>ABS(7.5-I2)/7.5</f>
        <v>0.072</v>
      </c>
      <c r="S2" s="10">
        <f>(100-L2)/100</f>
        <v>1</v>
      </c>
    </row>
    <row r="3" spans="1:19">
      <c r="A3" s="5">
        <v>2</v>
      </c>
      <c r="B3" s="5" t="s">
        <v>23</v>
      </c>
      <c r="C3" s="5" t="s">
        <v>20</v>
      </c>
      <c r="D3" s="6" t="s">
        <v>24</v>
      </c>
      <c r="E3" s="7" t="s">
        <v>22</v>
      </c>
      <c r="F3" s="5">
        <v>35.1</v>
      </c>
      <c r="G3" s="5">
        <v>19.8</v>
      </c>
      <c r="H3" s="5">
        <v>0</v>
      </c>
      <c r="I3" s="5">
        <v>6.95</v>
      </c>
      <c r="J3" s="8">
        <v>0.000143</v>
      </c>
      <c r="K3" s="8">
        <v>0.000242</v>
      </c>
      <c r="L3" s="5">
        <v>0</v>
      </c>
      <c r="M3" s="10">
        <f>(450-F3)/450</f>
        <v>0.922</v>
      </c>
      <c r="N3" s="10">
        <f>(250-G3)/250</f>
        <v>0.9208</v>
      </c>
      <c r="O3" s="10">
        <f>(0.3-H3)/0.3</f>
        <v>1</v>
      </c>
      <c r="P3" s="10">
        <f>(0.01-J3)/0.01</f>
        <v>0.9857</v>
      </c>
      <c r="Q3" s="10">
        <f>(0.01-K3)/0.01</f>
        <v>0.9758</v>
      </c>
      <c r="R3" s="10">
        <f>ABS(7.5-I3)/7.5</f>
        <v>0.0733333333333333</v>
      </c>
      <c r="S3" s="10">
        <f>(100-L3)/100</f>
        <v>1</v>
      </c>
    </row>
    <row r="4" spans="1:19">
      <c r="A4" s="5">
        <v>3</v>
      </c>
      <c r="B4" s="5" t="s">
        <v>25</v>
      </c>
      <c r="C4" s="5" t="s">
        <v>20</v>
      </c>
      <c r="D4" s="6" t="s">
        <v>26</v>
      </c>
      <c r="E4" s="7" t="s">
        <v>22</v>
      </c>
      <c r="F4" s="5">
        <v>28.5</v>
      </c>
      <c r="G4" s="5">
        <v>29.2</v>
      </c>
      <c r="H4" s="5">
        <v>0</v>
      </c>
      <c r="I4" s="5">
        <v>6.99</v>
      </c>
      <c r="J4" s="8">
        <v>0.00928</v>
      </c>
      <c r="K4" s="8">
        <v>0.000488</v>
      </c>
      <c r="L4" s="5">
        <v>0</v>
      </c>
      <c r="M4" s="10">
        <f>(450-F4)/450</f>
        <v>0.936666666666667</v>
      </c>
      <c r="N4" s="10">
        <f>(250-G4)/250</f>
        <v>0.8832</v>
      </c>
      <c r="O4" s="10">
        <f>(0.3-H4)/0.3</f>
        <v>1</v>
      </c>
      <c r="P4" s="10">
        <f>(0.01-J4)/0.01</f>
        <v>0.072</v>
      </c>
      <c r="Q4" s="10">
        <f>(0.01-K4)/0.01</f>
        <v>0.9512</v>
      </c>
      <c r="R4" s="10">
        <f>ABS(7.5-I4)/7.5</f>
        <v>0.068</v>
      </c>
      <c r="S4" s="10">
        <f>(100-L4)/100</f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展浩 杜</dc:creator>
  <cp:lastModifiedBy>2023.12.26</cp:lastModifiedBy>
  <dcterms:created xsi:type="dcterms:W3CDTF">2025-12-13T14:47:00Z</dcterms:created>
  <dcterms:modified xsi:type="dcterms:W3CDTF">2025-12-22T04:36:56Z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7FE7A407DE87415A9258A5DB4F35FE3C_12</vt:lpwstr>
  </property>
  <property fmtid="{D5CDD505-2E9C-101B-9397-08002B2CF9AE}" pid="3" name="KSOProductBuildVer">
    <vt:lpwstr>2052-12.8.2.18606</vt:lpwstr>
  </property>
</Properties>
</file>