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Sheet1!$A$1:$R$4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<sst xmlns="http://schemas.openxmlformats.org/spreadsheetml/2006/main" count="21" uniqueCount="21">
  <si>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序号</t>
  </si>
  <si>
    <t>样品编号</t>
  </si>
  <si>
    <t>验讫日期</t>
  </si>
  <si>
    <t>过氧化值（g/100g）</t>
  </si>
  <si>
    <t>亚硝酸盐（mg/kg）</t>
  </si>
  <si>
    <t>铅（mg/kg）</t>
  </si>
  <si>
    <t>镉（mg/kg）</t>
  </si>
  <si>
    <t>铬（mg/kg）</t>
  </si>
  <si>
    <t>总砷（mg/kg）</t>
  </si>
  <si>
    <t>蛋白质（g/100g）</t>
  </si>
  <si>
    <t>脂肪(g/100g)</t>
  </si>
  <si>
    <t>过氧化值安全裕度</t>
  </si>
  <si>
    <t>亚硝酸盐安全裕度</t>
  </si>
  <si>
    <t>铅安全裕度</t>
  </si>
  <si>
    <t>镉安全裕度</t>
  </si>
  <si>
    <t>铬安全裕度</t>
  </si>
  <si>
    <t>总砷安全裕度</t>
  </si>
  <si>
    <t>蛋白脂肪比</t>
  </si>
  <si>
    <t>FS25020270001</t>
  </si>
  <si>
    <t>FS25020270002</t>
  </si>
  <si>
    <t>FS25020270003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</si>
</sst>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"/>
  <sheetViews>
    <sheetView tabSelected="1" workbookViewId="0">
      <pane ySplit="1" topLeftCell="A2" activePane="bottomLeft" state="frozen"/>
      <selection/>
      <selection pane="bottomLeft" activeCell="C14" sqref="C14"/>
    </sheetView>
  </sheetViews>
  <sheetFormatPr defaultColWidth="9" defaultRowHeight="14.25" outlineLevelRow="3"/>
  <cols>
    <col min="1" max="1" width="10.6666666666667" customWidth="1"/>
    <col min="2" max="2" width="19.6666666666667" customWidth="1"/>
    <col min="3" max="3" width="13" customWidth="1"/>
    <col min="4" max="4" width="20" customWidth="1"/>
    <col min="5" max="5" width="19.8833333333333" customWidth="1"/>
    <col min="6" max="6" width="15.3333333333333" customWidth="1"/>
    <col min="7" max="8" width="14.775" customWidth="1"/>
    <col min="9" max="9" width="17.1083333333333" customWidth="1"/>
    <col min="10" max="10" width="19" customWidth="1"/>
    <col min="11" max="11" width="20.6666666666667" customWidth="1"/>
    <col min="12" max="12" width="17.375" customWidth="1"/>
    <col min="13" max="13" width="18.375" customWidth="1"/>
    <col min="14" max="14" width="17.125" customWidth="1"/>
    <col min="15" max="16" width="10.875" customWidth="1"/>
    <col min="17" max="17" width="12.875" customWidth="1"/>
    <col min="18" max="18" width="12.875" style="2" customWidth="1"/>
  </cols>
  <sheetData>
    <row r="1" s="1" customFormat="1" ht="26.4" customHeight="1" spans="1:1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7" t="s">
        <v>17</v>
      </c>
    </row>
    <row r="2" spans="1:18">
      <c r="A2" s="4">
        <v>1</v>
      </c>
      <c r="B2" s="4" t="s">
        <v>18</v>
      </c>
      <c r="C2" s="5">
        <v>45708</v>
      </c>
      <c r="D2" s="4">
        <v>0.041</v>
      </c>
      <c r="E2" s="4">
        <v>5.4</v>
      </c>
      <c r="F2" s="4">
        <v>0.252</v>
      </c>
      <c r="G2" s="4">
        <v>0</v>
      </c>
      <c r="H2" s="4">
        <v>0</v>
      </c>
      <c r="I2" s="4">
        <v>0</v>
      </c>
      <c r="J2" s="4">
        <v>13.6</v>
      </c>
      <c r="K2" s="4">
        <v>54.6</v>
      </c>
      <c r="L2" s="6">
        <f>(0.5-D2)/0.5</f>
        <v>0.918</v>
      </c>
      <c r="M2" s="6">
        <f>(30-E2)/30</f>
        <v>0.82</v>
      </c>
      <c r="N2" s="6">
        <f>(0.3-F2)/0.3</f>
        <v>0.16</v>
      </c>
      <c r="O2" s="6">
        <f>(0.1-G2)/0.1</f>
        <v>1</v>
      </c>
      <c r="P2" s="6">
        <f>(0.9-H2)/0.9</f>
        <v>1</v>
      </c>
      <c r="Q2" s="6">
        <f>(0.5-I2)/0.5</f>
        <v>1</v>
      </c>
      <c r="R2" s="8">
        <f>J2/K2</f>
        <v>0.249084249084249</v>
      </c>
    </row>
    <row r="3" spans="1:18">
      <c r="A3" s="4">
        <v>2</v>
      </c>
      <c r="B3" s="4" t="s">
        <v>19</v>
      </c>
      <c r="C3" s="5">
        <v>45708</v>
      </c>
      <c r="D3" s="4">
        <v>0.085</v>
      </c>
      <c r="E3" s="4">
        <v>7.7</v>
      </c>
      <c r="F3" s="4">
        <v>0</v>
      </c>
      <c r="G3" s="4">
        <v>0</v>
      </c>
      <c r="H3" s="4">
        <v>0</v>
      </c>
      <c r="I3" s="4">
        <v>0</v>
      </c>
      <c r="J3" s="4">
        <v>22.2</v>
      </c>
      <c r="K3" s="4">
        <v>39.2</v>
      </c>
      <c r="L3" s="6">
        <f>(0.5-D3)/0.5</f>
        <v>0.83</v>
      </c>
      <c r="M3" s="6">
        <f>(30-E3)/30</f>
        <v>0.743333333333333</v>
      </c>
      <c r="N3" s="6">
        <f>(0.3-F3)/0.3</f>
        <v>1</v>
      </c>
      <c r="O3" s="6">
        <f>(0.1-G3)/0.1</f>
        <v>1</v>
      </c>
      <c r="P3" s="6">
        <f>(0.9-H3)/0.9</f>
        <v>1</v>
      </c>
      <c r="Q3" s="6">
        <f>(0.5-I3)/0.5</f>
        <v>1</v>
      </c>
      <c r="R3" s="8">
        <f>J3/K3</f>
        <v>0.566326530612245</v>
      </c>
    </row>
    <row r="4" spans="1:18">
      <c r="A4" s="4">
        <v>3</v>
      </c>
      <c r="B4" s="4" t="s">
        <v>20</v>
      </c>
      <c r="C4" s="5">
        <v>45708</v>
      </c>
      <c r="D4" s="4">
        <v>0.18</v>
      </c>
      <c r="E4" s="4">
        <v>3.1</v>
      </c>
      <c r="F4" s="4">
        <v>0.0502</v>
      </c>
      <c r="G4" s="4">
        <v>0</v>
      </c>
      <c r="H4" s="4">
        <v>0</v>
      </c>
      <c r="I4" s="4">
        <v>0</v>
      </c>
      <c r="J4" s="4">
        <v>18.5</v>
      </c>
      <c r="K4" s="4">
        <v>63.8</v>
      </c>
      <c r="L4" s="6">
        <f>(0.5-D4)/0.5</f>
        <v>0.64</v>
      </c>
      <c r="M4" s="6">
        <f>(30-E4)/30</f>
        <v>0.896666666666667</v>
      </c>
      <c r="N4" s="6">
        <f>(0.3-F4)/0.3</f>
        <v>0.832666666666667</v>
      </c>
      <c r="O4" s="6">
        <f>(0.1-G4)/0.1</f>
        <v>1</v>
      </c>
      <c r="P4" s="6">
        <f>(0.9-H4)/0.9</f>
        <v>1</v>
      </c>
      <c r="Q4" s="6">
        <f>(0.5-I4)/0.5</f>
        <v>1</v>
      </c>
      <c r="R4" s="8">
        <f>J4/K4</f>
        <v>0.289968652037618</v>
      </c>
    </row>
  </sheetData>
  <autoFilter xmlns:etc="http://www.wps.cn/officeDocument/2017/etCustomData" ref="A1:R4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展浩 杜</dc:creator>
  <cp:lastModifiedBy>2023.12.26</cp:lastModifiedBy>
  <dcterms:created xsi:type="dcterms:W3CDTF">2025-12-13T14:47:00Z</dcterms:created>
  <dcterms:modified xsi:type="dcterms:W3CDTF">2025-12-22T04:34:42Z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FFB83961F7804F9FBBE91A3A0BA3E761_12</vt:lpwstr>
  </property>
  <property fmtid="{D5CDD505-2E9C-101B-9397-08002B2CF9AE}" pid="3" name="KSOProductBuildVer">
    <vt:lpwstr>2052-12.8.2.18606</vt:lpwstr>
  </property>
</Properties>
</file>