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<sst xmlns="http://schemas.openxmlformats.org/spreadsheetml/2006/main" count="11" uniqueCount="11">
  <si>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药材名称</t>
  </si>
  <si>
    <t>药材
【重量1(g)】</t>
  </si>
  <si>
    <t>药材+桶
【重量2(g)】</t>
  </si>
  <si>
    <t>倒回药液,药材+桶+水
【重量3(g)】</t>
  </si>
  <si>
    <t>煎煮30min放置室温,去水晾干10分钟
【重量4(g)】</t>
  </si>
  <si>
    <t>煎煮吸水量
【重量4-重量2(g)】</t>
  </si>
  <si>
    <t>煎煮吸水系数
【煎煮吸水量/重量1】</t>
  </si>
  <si>
    <t>平均煎煮吸水系数</t>
  </si>
  <si>
    <t>酒萸肉</t>
  </si>
  <si>
    <t>干益母草</t>
  </si>
  <si>
    <t>粉萆薢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</si>
</sst>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H10"/>
    </sheetView>
  </sheetViews>
  <sheetFormatPr defaultColWidth="9" defaultRowHeight="13.5" outlineLevelCol="7"/>
  <sheetData>
    <row r="1" ht="8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 t="s">
        <v>8</v>
      </c>
      <c r="B2" s="4">
        <v>49.92</v>
      </c>
      <c r="C2" s="4">
        <v>205.13</v>
      </c>
      <c r="D2" s="4">
        <v>504.21</v>
      </c>
      <c r="E2" s="4">
        <v>254.72</v>
      </c>
      <c r="F2" s="4">
        <f t="shared" ref="F2:F10" si="0">E2-C2</f>
        <v>49.59</v>
      </c>
      <c r="G2" s="5">
        <f t="shared" ref="G2:G10" si="1">F2/B2</f>
        <v>0.993389423076923</v>
      </c>
      <c r="H2" s="5">
        <f>(G2+G3+G4)/3</f>
        <v>0.952987852590421</v>
      </c>
    </row>
    <row r="3" spans="1:8">
      <c r="A3" s="3"/>
      <c r="B3" s="4">
        <v>48.46</v>
      </c>
      <c r="C3" s="4">
        <v>208.68</v>
      </c>
      <c r="D3" s="4">
        <v>507.31</v>
      </c>
      <c r="E3" s="4">
        <v>254.95</v>
      </c>
      <c r="F3" s="4">
        <f t="shared" si="0"/>
        <v>46.27</v>
      </c>
      <c r="G3" s="5">
        <f t="shared" si="1"/>
        <v>0.954808089145687</v>
      </c>
      <c r="H3" s="5"/>
    </row>
    <row r="4" spans="1:8">
      <c r="A4" s="3"/>
      <c r="B4" s="4">
        <v>48.3</v>
      </c>
      <c r="C4" s="4">
        <v>208.93</v>
      </c>
      <c r="D4" s="4">
        <v>506.42</v>
      </c>
      <c r="E4" s="4">
        <v>252.92</v>
      </c>
      <c r="F4" s="4">
        <f t="shared" si="0"/>
        <v>43.99</v>
      </c>
      <c r="G4" s="5">
        <f t="shared" si="1"/>
        <v>0.910766045548654</v>
      </c>
      <c r="H4" s="5"/>
    </row>
    <row r="5" spans="1:8">
      <c r="A5" s="3" t="s">
        <v>9</v>
      </c>
      <c r="B5" s="4">
        <v>50.25</v>
      </c>
      <c r="C5" s="4">
        <v>204.86</v>
      </c>
      <c r="D5" s="4">
        <v>718.32</v>
      </c>
      <c r="E5" s="4">
        <v>359.87</v>
      </c>
      <c r="F5" s="4">
        <f t="shared" si="0"/>
        <v>155.01</v>
      </c>
      <c r="G5" s="5">
        <f t="shared" si="1"/>
        <v>3.08477611940298</v>
      </c>
      <c r="H5" s="5">
        <f>(G5+G6+G7)/3</f>
        <v>3.06465480358761</v>
      </c>
    </row>
    <row r="6" spans="1:8">
      <c r="A6" s="3"/>
      <c r="B6" s="4">
        <v>50.91</v>
      </c>
      <c r="C6" s="4">
        <v>208.63</v>
      </c>
      <c r="D6" s="4">
        <v>707.13</v>
      </c>
      <c r="E6" s="4">
        <v>355.41</v>
      </c>
      <c r="F6" s="4">
        <f t="shared" si="0"/>
        <v>146.78</v>
      </c>
      <c r="G6" s="5">
        <f t="shared" si="1"/>
        <v>2.8831270870163</v>
      </c>
      <c r="H6" s="5"/>
    </row>
    <row r="7" spans="1:8">
      <c r="A7" s="3"/>
      <c r="B7" s="4">
        <v>50.65</v>
      </c>
      <c r="C7" s="4">
        <v>210.99</v>
      </c>
      <c r="D7" s="4">
        <v>708.43</v>
      </c>
      <c r="E7" s="4">
        <v>374.39</v>
      </c>
      <c r="F7" s="4">
        <f t="shared" si="0"/>
        <v>163.4</v>
      </c>
      <c r="G7" s="5">
        <f t="shared" si="1"/>
        <v>3.22606120434353</v>
      </c>
      <c r="H7" s="5"/>
    </row>
    <row r="8" spans="1:8">
      <c r="A8" s="3" t="s">
        <v>10</v>
      </c>
      <c r="B8" s="4">
        <v>50.1</v>
      </c>
      <c r="C8" s="4">
        <v>205.29</v>
      </c>
      <c r="D8" s="4">
        <v>605.23</v>
      </c>
      <c r="E8" s="4">
        <v>262.39</v>
      </c>
      <c r="F8" s="4">
        <f t="shared" si="0"/>
        <v>57.1</v>
      </c>
      <c r="G8" s="5">
        <f t="shared" si="1"/>
        <v>1.13972055888224</v>
      </c>
      <c r="H8" s="5">
        <f>(G8+G9+G10)/3</f>
        <v>1.12072111956657</v>
      </c>
    </row>
    <row r="9" spans="1:8">
      <c r="A9" s="3"/>
      <c r="B9" s="4">
        <v>49.69</v>
      </c>
      <c r="C9" s="4">
        <v>209.99</v>
      </c>
      <c r="D9" s="4">
        <v>608.34</v>
      </c>
      <c r="E9" s="4">
        <v>265.6</v>
      </c>
      <c r="F9" s="4">
        <f t="shared" si="0"/>
        <v>55.61</v>
      </c>
      <c r="G9" s="5">
        <f t="shared" si="1"/>
        <v>1.11913865969008</v>
      </c>
      <c r="H9" s="5"/>
    </row>
    <row r="10" spans="1:8">
      <c r="A10" s="3"/>
      <c r="B10" s="4">
        <v>50.24</v>
      </c>
      <c r="C10" s="4">
        <v>210.9</v>
      </c>
      <c r="D10" s="4">
        <v>609.56</v>
      </c>
      <c r="E10" s="4">
        <v>266.33</v>
      </c>
      <c r="F10" s="4">
        <f t="shared" si="0"/>
        <v>55.43</v>
      </c>
      <c r="G10" s="5">
        <f t="shared" si="1"/>
        <v>1.10330414012739</v>
      </c>
      <c r="H10" s="5"/>
    </row>
  </sheetData>
  <mergeCells count="6">
    <mergeCell ref="A2:A4"/>
    <mergeCell ref="A5:A7"/>
    <mergeCell ref="A8:A10"/>
    <mergeCell ref="H2:H4"/>
    <mergeCell ref="H5:H7"/>
    <mergeCell ref="H8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2025-12-11T10:42:41Z</dcterms:created>
  <dcterms:modified xsi:type="dcterms:W3CDTF">2025-12-11T10:42:56Z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E59CA3DF7E5B47189E7883A7D06E3B68_11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