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0" sheetId="1" r:id="rId1"/>
  </sheets>
  <definedNames>
    <definedName name="_xlnm._FilterDatabase" localSheetId="0" hidden="1">Sheet0!$A$1:$M$4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<sst xmlns="http://schemas.openxmlformats.org/spreadsheetml/2006/main" count="29" uniqueCount="23">
  <si>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序号</t>
  </si>
  <si>
    <t>商品编号</t>
  </si>
  <si>
    <t>商品名称</t>
  </si>
  <si>
    <t>单位</t>
  </si>
  <si>
    <t>仓库</t>
  </si>
  <si>
    <t>仓库编号</t>
  </si>
  <si>
    <t>期初数量</t>
  </si>
  <si>
    <t>入库合计数量</t>
  </si>
  <si>
    <t>出库合计数量</t>
  </si>
  <si>
    <t>结存数量</t>
  </si>
  <si>
    <t>平均结存数量</t>
  </si>
  <si>
    <t>平均出库速率（单位/天）</t>
  </si>
  <si>
    <t>周转率（次/年）</t>
  </si>
  <si>
    <t>可支撑天数（天）</t>
  </si>
  <si>
    <t>KCSP0000010</t>
  </si>
  <si>
    <t>A2-1.5寸固定黑色PU轮</t>
  </si>
  <si>
    <t>个</t>
  </si>
  <si>
    <t>成品仓</t>
  </si>
  <si>
    <t>CK002</t>
  </si>
  <si>
    <t>KCSP0000011</t>
  </si>
  <si>
    <t>A2-1.5寸活动黑色PU轮</t>
  </si>
  <si>
    <t>KCSP0000012</t>
  </si>
  <si>
    <t>A2-1.5寸五金双刹黑色PU轮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</si>
</sst>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176" fontId="0" fillId="0" borderId="0" xfId="0" applyNumberFormat="1" applyFont="1">
      <alignment vertical="center"/>
    </xf>
    <xf numFmtId="176" fontId="0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A16" sqref="$A5:$XFD16"/>
    </sheetView>
  </sheetViews>
  <sheetFormatPr defaultColWidth="9" defaultRowHeight="13.5" outlineLevelRow="3"/>
  <cols>
    <col min="2" max="2" width="16.25" customWidth="1"/>
    <col min="3" max="3" width="52.125" style="1" customWidth="1"/>
    <col min="4" max="4" width="11.375" customWidth="1"/>
    <col min="5" max="5" width="12" customWidth="1"/>
    <col min="6" max="6" width="17.5" customWidth="1"/>
    <col min="7" max="7" width="15.875" customWidth="1"/>
    <col min="8" max="8" width="18.375" customWidth="1"/>
    <col min="9" max="9" width="17.875" customWidth="1"/>
    <col min="10" max="10" width="16.125" customWidth="1"/>
    <col min="11" max="11" width="18.375" customWidth="1"/>
    <col min="12" max="12" width="26.125" customWidth="1"/>
    <col min="13" max="13" width="19.625" style="2" customWidth="1"/>
    <col min="14" max="14" width="18.25" style="3" customWidth="1"/>
  </cols>
  <sheetData>
    <row r="1" spans="1:14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8" t="s">
        <v>12</v>
      </c>
      <c r="N1" s="8" t="s">
        <v>13</v>
      </c>
    </row>
    <row r="2" spans="1:14">
      <c r="A2" s="6">
        <v>1</v>
      </c>
      <c r="B2" s="6" t="s">
        <v>14</v>
      </c>
      <c r="C2" s="7" t="s">
        <v>15</v>
      </c>
      <c r="D2" s="6" t="s">
        <v>16</v>
      </c>
      <c r="E2" s="6" t="s">
        <v>17</v>
      </c>
      <c r="F2" s="6" t="s">
        <v>18</v>
      </c>
      <c r="G2" s="6">
        <v>0</v>
      </c>
      <c r="H2" s="6">
        <v>4370</v>
      </c>
      <c r="I2" s="6">
        <v>4370</v>
      </c>
      <c r="J2" s="6">
        <v>0</v>
      </c>
      <c r="K2" s="6">
        <f>(G2+J2)/2</f>
        <v>0</v>
      </c>
      <c r="L2" s="9">
        <f>I2/366</f>
        <v>11.9398907103825</v>
      </c>
      <c r="M2" s="9">
        <v>1</v>
      </c>
      <c r="N2" s="9">
        <f>J2/L2</f>
        <v>0</v>
      </c>
    </row>
    <row r="3" spans="1:14">
      <c r="A3" s="6">
        <v>2</v>
      </c>
      <c r="B3" s="6" t="s">
        <v>19</v>
      </c>
      <c r="C3" s="7" t="s">
        <v>20</v>
      </c>
      <c r="D3" s="6" t="s">
        <v>16</v>
      </c>
      <c r="E3" s="6" t="s">
        <v>17</v>
      </c>
      <c r="F3" s="6" t="s">
        <v>18</v>
      </c>
      <c r="G3" s="6">
        <v>0</v>
      </c>
      <c r="H3" s="6">
        <v>11049</v>
      </c>
      <c r="I3" s="6">
        <v>11049</v>
      </c>
      <c r="J3" s="6">
        <v>0</v>
      </c>
      <c r="K3" s="6">
        <f>(G3+J3)/2</f>
        <v>0</v>
      </c>
      <c r="L3" s="9">
        <f>I3/366</f>
        <v>30.1885245901639</v>
      </c>
      <c r="M3" s="9">
        <v>1</v>
      </c>
      <c r="N3" s="9">
        <f>J3/L3</f>
        <v>0</v>
      </c>
    </row>
    <row r="4" spans="1:14">
      <c r="A4" s="6">
        <v>3</v>
      </c>
      <c r="B4" s="6" t="s">
        <v>21</v>
      </c>
      <c r="C4" s="7" t="s">
        <v>22</v>
      </c>
      <c r="D4" s="6" t="s">
        <v>16</v>
      </c>
      <c r="E4" s="6" t="s">
        <v>17</v>
      </c>
      <c r="F4" s="6" t="s">
        <v>18</v>
      </c>
      <c r="G4" s="6">
        <v>0</v>
      </c>
      <c r="H4" s="6">
        <v>1040</v>
      </c>
      <c r="I4" s="6">
        <v>1040</v>
      </c>
      <c r="J4" s="6">
        <v>0</v>
      </c>
      <c r="K4" s="6">
        <f>(G4+J4)/2</f>
        <v>0</v>
      </c>
      <c r="L4" s="9">
        <f>I4/366</f>
        <v>2.84153005464481</v>
      </c>
      <c r="M4" s="9">
        <v>1</v>
      </c>
      <c r="N4" s="9">
        <f>J4/L4</f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2023.12.26</cp:lastModifiedBy>
  <dcterms:created xsi:type="dcterms:W3CDTF">2025-12-22T09:33:00Z</dcterms:created>
  <dcterms:modified xsi:type="dcterms:W3CDTF">2025-12-23T06:53:48Z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8501987E9BD148BE89947F24A664BF45_13</vt:lpwstr>
  </property>
  <property fmtid="{D5CDD505-2E9C-101B-9397-08002B2CF9AE}" pid="3" name="KSOProductBuildVer">
    <vt:lpwstr>2052-12.8.2.18606</vt:lpwstr>
  </property>
</Properties>
</file>