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  <sheet name="汇总" sheetId="2" r:id="rId2"/>
  </sheets>
  <definedNames>
    <definedName name="_xlnm._FilterDatabase" localSheetId="0" hidden="1">Sheet1!$B$1:$F$1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<sst xmlns="http://schemas.openxmlformats.org/spreadsheetml/2006/main" count="34" uniqueCount="21">
  <si>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序号</t>
  </si>
  <si>
    <t>订单编号</t>
  </si>
  <si>
    <t>下单时间</t>
  </si>
  <si>
    <t>钢瓶型号</t>
  </si>
  <si>
    <t>设置充气重量（kg）</t>
  </si>
  <si>
    <t>实际充气重量（kg）</t>
  </si>
  <si>
    <t>充气量偏差（kg）</t>
  </si>
  <si>
    <t>充气偏差率（%）</t>
  </si>
  <si>
    <t>OS20251031220105</t>
  </si>
  <si>
    <t>2025-10-31 17:23:27</t>
  </si>
  <si>
    <t>YSP118</t>
  </si>
  <si>
    <t>时间</t>
  </si>
  <si>
    <t>瓶数</t>
  </si>
  <si>
    <t>吨数</t>
  </si>
  <si>
    <t>YSP35.5</t>
  </si>
  <si>
    <t>YSP12</t>
  </si>
  <si>
    <t>50kg</t>
  </si>
  <si>
    <t>15kg</t>
  </si>
  <si>
    <t>5kg</t>
  </si>
  <si>
    <t>9月</t>
  </si>
  <si>
    <t>10月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</si>
</sst>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sz val="11"/>
      <name val="等线"/>
      <charset val="0"/>
    </font>
    <font>
      <sz val="11"/>
      <color theme="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4" sqref="F2:F4"/>
    </sheetView>
  </sheetViews>
  <sheetFormatPr defaultColWidth="9" defaultRowHeight="13.5" outlineLevelRow="3" outlineLevelCol="7"/>
  <cols>
    <col min="1" max="1" width="7.375" style="5" customWidth="1"/>
    <col min="2" max="2" width="18.625" style="6" customWidth="1"/>
    <col min="3" max="3" width="19.625" style="6" customWidth="1"/>
    <col min="4" max="4" width="8.875" style="6" customWidth="1"/>
    <col min="5" max="5" width="19" style="6" customWidth="1"/>
    <col min="6" max="6" width="19.375" customWidth="1"/>
    <col min="7" max="7" width="17.25" customWidth="1"/>
    <col min="8" max="8" width="16.125" customWidth="1"/>
  </cols>
  <sheetData>
    <row r="1" spans="1:8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9" t="s">
        <v>7</v>
      </c>
    </row>
    <row r="2" spans="1:8">
      <c r="A2" s="7">
        <v>1</v>
      </c>
      <c r="B2" s="8" t="s">
        <v>8</v>
      </c>
      <c r="C2" s="8" t="s">
        <v>9</v>
      </c>
      <c r="D2" s="8" t="s">
        <v>10</v>
      </c>
      <c r="E2" s="10">
        <v>48</v>
      </c>
      <c r="F2" s="10">
        <v>46</v>
      </c>
      <c r="G2" s="11">
        <f>F2-E2</f>
        <v>-2</v>
      </c>
      <c r="H2" s="11">
        <f>G2/E2*100</f>
        <v>-4.16666666666667</v>
      </c>
    </row>
    <row r="3" spans="1:8">
      <c r="A3" s="7">
        <v>2</v>
      </c>
      <c r="B3" s="8" t="s">
        <v>8</v>
      </c>
      <c r="C3" s="8" t="s">
        <v>9</v>
      </c>
      <c r="D3" s="8" t="s">
        <v>10</v>
      </c>
      <c r="E3" s="10">
        <v>48</v>
      </c>
      <c r="F3" s="10">
        <v>47.8</v>
      </c>
      <c r="G3" s="11">
        <f>F3-E3</f>
        <v>-0.200000000000003</v>
      </c>
      <c r="H3" s="11">
        <f>G3/E3*100</f>
        <v>-0.416666666666673</v>
      </c>
    </row>
    <row r="4" spans="1:8">
      <c r="A4" s="7">
        <v>3</v>
      </c>
      <c r="B4" s="8" t="s">
        <v>8</v>
      </c>
      <c r="C4" s="8" t="s">
        <v>9</v>
      </c>
      <c r="D4" s="8" t="s">
        <v>10</v>
      </c>
      <c r="E4" s="10">
        <v>48</v>
      </c>
      <c r="F4" s="10">
        <v>46.35</v>
      </c>
      <c r="G4" s="11">
        <f>F4-E4</f>
        <v>-1.65</v>
      </c>
      <c r="H4" s="11">
        <f>G4/E4*100</f>
        <v>-3.4375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"/>
  <sheetViews>
    <sheetView workbookViewId="0">
      <selection activeCell="F18" sqref="F18"/>
    </sheetView>
  </sheetViews>
  <sheetFormatPr defaultColWidth="9" defaultRowHeight="13.5" outlineLevelRow="4" outlineLevelCol="7"/>
  <cols>
    <col min="3" max="3" width="12.625"/>
    <col min="4" max="4" width="9.375"/>
    <col min="6" max="7" width="9.375"/>
  </cols>
  <sheetData>
    <row r="1" spans="2:8">
      <c r="B1" s="1" t="s">
        <v>11</v>
      </c>
      <c r="C1" s="1" t="s">
        <v>12</v>
      </c>
      <c r="D1" s="1"/>
      <c r="E1" s="1"/>
      <c r="F1" s="1" t="s">
        <v>13</v>
      </c>
      <c r="G1" s="1"/>
      <c r="H1" s="1"/>
    </row>
    <row r="2" ht="14.25" spans="2:8">
      <c r="B2" s="1"/>
      <c r="C2" s="2" t="s">
        <v>10</v>
      </c>
      <c r="D2" s="2" t="s">
        <v>14</v>
      </c>
      <c r="E2" s="2" t="s">
        <v>15</v>
      </c>
      <c r="F2" s="2" t="s">
        <v>10</v>
      </c>
      <c r="G2" s="2" t="s">
        <v>14</v>
      </c>
      <c r="H2" s="2" t="s">
        <v>15</v>
      </c>
    </row>
    <row r="3" spans="2:8">
      <c r="B3" s="1"/>
      <c r="C3" s="1" t="s">
        <v>16</v>
      </c>
      <c r="D3" s="1" t="s">
        <v>17</v>
      </c>
      <c r="E3" s="1" t="s">
        <v>18</v>
      </c>
      <c r="F3" s="1" t="s">
        <v>16</v>
      </c>
      <c r="G3" s="1" t="s">
        <v>17</v>
      </c>
      <c r="H3" s="1" t="s">
        <v>18</v>
      </c>
    </row>
    <row r="4" spans="2:8">
      <c r="B4" s="1" t="s">
        <v>19</v>
      </c>
      <c r="C4" s="3" t="e">
        <f>COUNTIFS(Sheet1!$D:$D,C$2,Sheet1!#REF!,$B4)</f>
        <v>#REF!</v>
      </c>
      <c r="D4" s="3" t="e">
        <f>COUNTIFS(Sheet1!$D:$D,D$2,Sheet1!#REF!,$B4)</f>
        <v>#REF!</v>
      </c>
      <c r="E4" s="3" t="e">
        <f>COUNTIFS(Sheet1!$D:$D,E$2,Sheet1!#REF!,$B4)</f>
        <v>#REF!</v>
      </c>
      <c r="F4" s="4" t="e">
        <f>SUMIFS(Sheet1!$E:$E,Sheet1!$D:$D,C$2,Sheet1!#REF!,$B4)/1000</f>
        <v>#REF!</v>
      </c>
      <c r="G4" s="4" t="e">
        <f>SUMIFS(Sheet1!$E:$E,Sheet1!$D:$D,D$2,Sheet1!#REF!,$B4)/1000</f>
        <v>#REF!</v>
      </c>
      <c r="H4" s="4" t="e">
        <f>SUMIFS(Sheet1!$E:$E,Sheet1!$D:$D,E$2,Sheet1!#REF!,$B4)/1000</f>
        <v>#REF!</v>
      </c>
    </row>
    <row r="5" spans="2:8">
      <c r="B5" s="1" t="s">
        <v>20</v>
      </c>
      <c r="C5" s="3" t="e">
        <f>COUNTIFS(Sheet1!$D:$D,C$2,Sheet1!#REF!,$B5)</f>
        <v>#REF!</v>
      </c>
      <c r="D5" s="3" t="e">
        <f>COUNTIFS(Sheet1!$D:$D,D$2,Sheet1!#REF!,$B5)</f>
        <v>#REF!</v>
      </c>
      <c r="E5" s="3" t="e">
        <f>COUNTIFS(Sheet1!$D:$D,E$2,Sheet1!#REF!,$B5)</f>
        <v>#REF!</v>
      </c>
      <c r="F5" s="4" t="e">
        <f>SUMIFS(Sheet1!$E:$E,Sheet1!$D:$D,C$2,Sheet1!#REF!,$B5)/1000</f>
        <v>#REF!</v>
      </c>
      <c r="G5" s="4" t="e">
        <f>SUMIFS(Sheet1!$E:$E,Sheet1!$D:$D,D$2,Sheet1!#REF!,$B5)/1000</f>
        <v>#REF!</v>
      </c>
      <c r="H5" s="4" t="e">
        <f>SUMIFS(Sheet1!$E:$E,Sheet1!$D:$D,E$2,Sheet1!#REF!,$B5)/1000</f>
        <v>#REF!</v>
      </c>
    </row>
  </sheetData>
  <mergeCells count="3">
    <mergeCell ref="C1:E1"/>
    <mergeCell ref="F1:H1"/>
    <mergeCell ref="B1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HXH</cp:lastModifiedBy>
  <dcterms:created xsi:type="dcterms:W3CDTF">2025-11-24T09:26:00Z</dcterms:created>
  <dcterms:modified xsi:type="dcterms:W3CDTF">2025-12-05T01:41:02Z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BD7080CE95C743C9B31FA678A8AB57DB_13</vt:lpwstr>
  </property>
  <property fmtid="{D5CDD505-2E9C-101B-9397-08002B2CF9AE}" pid="3" name="KSOProductBuildVer">
    <vt:lpwstr>2052-12.1.0.23542</vt:lpwstr>
  </property>
</Properties>
</file>