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<sst xmlns="http://schemas.openxmlformats.org/spreadsheetml/2006/main" count="29" uniqueCount="15">
  <si>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序号</t>
  </si>
  <si>
    <t>时间</t>
  </si>
  <si>
    <t>充气瓶数（个）</t>
  </si>
  <si>
    <t>充气瓶数的占比（%）</t>
  </si>
  <si>
    <t>充气量（t)</t>
  </si>
  <si>
    <t>充气量的占比（%）</t>
  </si>
  <si>
    <t>单日充气瓶数最多的规格</t>
  </si>
  <si>
    <t>单日充气量最多的规格</t>
  </si>
  <si>
    <t>YSP118（50kg）</t>
  </si>
  <si>
    <t>YSP35.5（15kg）</t>
  </si>
  <si>
    <t>YSP23.5（10kg）</t>
  </si>
  <si>
    <t>YSP12（5kg）</t>
  </si>
  <si>
    <t>总数</t>
  </si>
  <si>
    <t>总量</t>
  </si>
  <si>
    <t>YSP35.5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</si>
</sst>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tabSelected="1" workbookViewId="0">
      <selection activeCell="B12" sqref="B12"/>
    </sheetView>
  </sheetViews>
  <sheetFormatPr defaultColWidth="9" defaultRowHeight="13.5" outlineLevelRow="4"/>
  <cols>
    <col min="2" max="2" width="15.625"/>
    <col min="6" max="6" width="9.25" customWidth="1"/>
    <col min="7" max="7" width="11.5" customWidth="1"/>
    <col min="8" max="11" width="9.00833333333333" customWidth="1"/>
    <col min="15" max="15" width="9" customWidth="1"/>
    <col min="17" max="20" width="9.00833333333333" customWidth="1"/>
    <col min="21" max="21" width="23.375" customWidth="1"/>
    <col min="22" max="22" width="21.25" customWidth="1"/>
  </cols>
  <sheetData>
    <row r="1" spans="1:22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 t="s">
        <v>3</v>
      </c>
      <c r="I1" s="1"/>
      <c r="J1" s="1"/>
      <c r="K1" s="1"/>
      <c r="L1" s="1" t="s">
        <v>4</v>
      </c>
      <c r="M1" s="1"/>
      <c r="N1" s="1"/>
      <c r="O1" s="1"/>
      <c r="P1" s="1"/>
      <c r="Q1" s="1" t="s">
        <v>5</v>
      </c>
      <c r="R1" s="1"/>
      <c r="S1" s="1"/>
      <c r="T1" s="1"/>
      <c r="U1" s="1" t="s">
        <v>6</v>
      </c>
      <c r="V1" s="1" t="s">
        <v>7</v>
      </c>
    </row>
    <row r="2" ht="27" spans="1:22">
      <c r="A2" s="1"/>
      <c r="B2" s="1"/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8</v>
      </c>
      <c r="M2" s="2" t="s">
        <v>9</v>
      </c>
      <c r="N2" s="2" t="s">
        <v>10</v>
      </c>
      <c r="O2" s="2" t="s">
        <v>11</v>
      </c>
      <c r="P2" s="2" t="s">
        <v>13</v>
      </c>
      <c r="Q2" s="2" t="s">
        <v>8</v>
      </c>
      <c r="R2" s="2" t="s">
        <v>9</v>
      </c>
      <c r="S2" s="2" t="s">
        <v>10</v>
      </c>
      <c r="T2" s="2" t="s">
        <v>11</v>
      </c>
      <c r="U2" s="1"/>
      <c r="V2" s="1"/>
    </row>
    <row r="3" spans="1:22">
      <c r="A3" s="1">
        <v>1</v>
      </c>
      <c r="B3" s="3">
        <v>45901</v>
      </c>
      <c r="C3" s="4">
        <v>253</v>
      </c>
      <c r="D3" s="4">
        <v>1278</v>
      </c>
      <c r="E3" s="1">
        <v>0</v>
      </c>
      <c r="F3" s="4">
        <v>92</v>
      </c>
      <c r="G3" s="4">
        <f>C3+D3+E3+F3</f>
        <v>1623</v>
      </c>
      <c r="H3" s="5">
        <f>(C3/G3)*100</f>
        <v>15.5884165126309</v>
      </c>
      <c r="I3" s="6">
        <f>(D3/G3)*100</f>
        <v>78.7430683918669</v>
      </c>
      <c r="J3" s="6">
        <f>(E3/G3)*100</f>
        <v>0</v>
      </c>
      <c r="K3" s="6">
        <f>(F3/G3)*100</f>
        <v>5.66851509550216</v>
      </c>
      <c r="L3" s="5">
        <v>11.9401</v>
      </c>
      <c r="M3" s="5">
        <v>16.5636</v>
      </c>
      <c r="N3" s="1">
        <v>0</v>
      </c>
      <c r="O3" s="5">
        <v>0.368</v>
      </c>
      <c r="P3" s="5">
        <f>L3+M3+N3+O3</f>
        <v>28.8717</v>
      </c>
      <c r="Q3" s="5">
        <v>41.3557220392287</v>
      </c>
      <c r="R3" s="6">
        <v>57.3696734172217</v>
      </c>
      <c r="S3" s="6">
        <v>0</v>
      </c>
      <c r="T3" s="6">
        <v>1.27460454354957</v>
      </c>
      <c r="U3" s="1" t="s">
        <v>14</v>
      </c>
      <c r="V3" s="1" t="str">
        <f>IF(L3&gt;M3,"YSP118",IF(M3&gt;L3,"YSP35.5",""))</f>
        <v>YSP35.5</v>
      </c>
    </row>
    <row r="4" spans="1:22">
      <c r="A4" s="1">
        <v>2</v>
      </c>
      <c r="B4" s="3">
        <v>45902</v>
      </c>
      <c r="C4" s="4">
        <v>391</v>
      </c>
      <c r="D4" s="4">
        <v>1328</v>
      </c>
      <c r="E4" s="1">
        <v>0</v>
      </c>
      <c r="F4" s="4">
        <v>63</v>
      </c>
      <c r="G4" s="4">
        <f>C4+D4+E4+F4</f>
        <v>1782</v>
      </c>
      <c r="H4" s="5">
        <f>(C4/G4)*100</f>
        <v>21.9416386083053</v>
      </c>
      <c r="I4" s="6">
        <f>(D4/G4)*100</f>
        <v>74.5230078563412</v>
      </c>
      <c r="J4" s="6">
        <f>(E4/G4)*100</f>
        <v>0</v>
      </c>
      <c r="K4" s="6">
        <f>(F4/G4)*100</f>
        <v>3.53535353535353</v>
      </c>
      <c r="L4" s="5">
        <v>18.4045</v>
      </c>
      <c r="M4" s="5">
        <v>17.21245</v>
      </c>
      <c r="N4" s="1">
        <v>0</v>
      </c>
      <c r="O4" s="5">
        <v>0.252</v>
      </c>
      <c r="P4" s="5">
        <f>L4+M4+N4+O4</f>
        <v>35.86895</v>
      </c>
      <c r="Q4" s="5">
        <v>51.3103952025359</v>
      </c>
      <c r="R4" s="6">
        <v>47.987047292993</v>
      </c>
      <c r="S4" s="6">
        <v>0</v>
      </c>
      <c r="T4" s="6">
        <v>0.702557504471137</v>
      </c>
      <c r="U4" s="1" t="s">
        <v>14</v>
      </c>
      <c r="V4" s="1" t="str">
        <f>IF(L4&gt;M4,"YSP118",IF(M4&gt;L4,"YSP35.5",""))</f>
        <v>YSP118</v>
      </c>
    </row>
    <row r="5" spans="1:22">
      <c r="A5" s="1">
        <v>3</v>
      </c>
      <c r="B5" s="3">
        <v>45903</v>
      </c>
      <c r="C5" s="4">
        <v>451</v>
      </c>
      <c r="D5" s="4">
        <v>1293</v>
      </c>
      <c r="E5" s="1">
        <v>0</v>
      </c>
      <c r="F5" s="4">
        <v>52</v>
      </c>
      <c r="G5" s="4">
        <f>C5+D5+E5+F5</f>
        <v>1796</v>
      </c>
      <c r="H5" s="5">
        <f>(C5/G5)*100</f>
        <v>25.1113585746102</v>
      </c>
      <c r="I5" s="6">
        <f>(D5/G5)*100</f>
        <v>71.9933184855234</v>
      </c>
      <c r="J5" s="6">
        <f>(E5/G5)*100</f>
        <v>0</v>
      </c>
      <c r="K5" s="6">
        <f>(F5/G5)*100</f>
        <v>2.89532293986637</v>
      </c>
      <c r="L5" s="5">
        <v>21.31465</v>
      </c>
      <c r="M5" s="5">
        <v>16.76925</v>
      </c>
      <c r="N5" s="1">
        <v>0</v>
      </c>
      <c r="O5" s="5">
        <v>0.208</v>
      </c>
      <c r="P5" s="5">
        <f>L5+M5+N5+O5</f>
        <v>38.2919</v>
      </c>
      <c r="Q5" s="5">
        <v>55.6635998736025</v>
      </c>
      <c r="R5" s="6">
        <v>43.7932043069161</v>
      </c>
      <c r="S5" s="6">
        <v>0</v>
      </c>
      <c r="T5" s="6">
        <v>0.543195819481405</v>
      </c>
      <c r="U5" s="1" t="s">
        <v>14</v>
      </c>
      <c r="V5" s="1" t="str">
        <f>IF(L5&gt;M5,"YSP118",IF(M5&gt;L5,"YSP35.5",""))</f>
        <v>YSP118</v>
      </c>
    </row>
  </sheetData>
  <mergeCells count="8">
    <mergeCell ref="C1:G1"/>
    <mergeCell ref="H1:K1"/>
    <mergeCell ref="L1:P1"/>
    <mergeCell ref="Q1:T1"/>
    <mergeCell ref="A1:A2"/>
    <mergeCell ref="B1:B2"/>
    <mergeCell ref="U1:U2"/>
    <mergeCell ref="V1:V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HXH</dc:creator>
  <cp:lastModifiedBy>2023.12.26</cp:lastModifiedBy>
  <dcterms:created xsi:type="dcterms:W3CDTF">2025-12-03T08:44:00Z</dcterms:created>
  <dcterms:modified xsi:type="dcterms:W3CDTF">2025-12-05T04:40:44Z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BBDB34A1962F49E2A3E63C2FC6DC4EB1_13</vt:lpwstr>
  </property>
  <property fmtid="{D5CDD505-2E9C-101B-9397-08002B2CF9AE}" pid="3" name="KSOProductBuildVer">
    <vt:lpwstr>2052-12.8.2.18606</vt:lpwstr>
  </property>
  <property fmtid="{D5CDD505-2E9C-101B-9397-08002B2CF9AE}" pid="4" name="KSOReadingLayout">
    <vt:bool>true</vt:bool>
  </property>
</Properties>
</file>