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<sst xmlns="http://schemas.openxmlformats.org/spreadsheetml/2006/main" count="10" uniqueCount="10">
  <si>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药材名称</t>
  </si>
  <si>
    <t>药材
【重量1(g)】</t>
  </si>
  <si>
    <t>药材+桶
【重量2(g)】</t>
  </si>
  <si>
    <t>挤压后药材
【重量3(g)】</t>
  </si>
  <si>
    <t>挤压吸水量
【重量3-重量2(g)】</t>
  </si>
  <si>
    <t>挤压吸水系数
【挤压吸水量/重量1】</t>
  </si>
  <si>
    <t>平均挤压吸水系数</t>
  </si>
  <si>
    <t>酒萸肉</t>
  </si>
  <si>
    <t>干益母草</t>
  </si>
  <si>
    <t>粉萆薢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</si>
</sst>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indexed="8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A1" sqref="A1:G10"/>
    </sheetView>
  </sheetViews>
  <sheetFormatPr defaultColWidth="9" defaultRowHeight="13.5" outlineLevelCol="6"/>
  <sheetData>
    <row r="1" ht="60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>
      <c r="A2" s="3" t="s">
        <v>7</v>
      </c>
      <c r="B2" s="4">
        <v>49.92</v>
      </c>
      <c r="C2" s="4">
        <v>205.13</v>
      </c>
      <c r="D2" s="4">
        <v>228.04</v>
      </c>
      <c r="E2" s="4">
        <f t="shared" ref="E2:E10" si="0">D2-C2</f>
        <v>22.91</v>
      </c>
      <c r="F2" s="5">
        <f t="shared" ref="F2:F10" si="1">E2/B2</f>
        <v>0.458934294871795</v>
      </c>
      <c r="G2" s="5">
        <f>(F2+F3+F4)/3</f>
        <v>0.508020256672131</v>
      </c>
    </row>
    <row r="3" spans="1:7">
      <c r="A3" s="3"/>
      <c r="B3" s="4">
        <v>48.46</v>
      </c>
      <c r="C3" s="4">
        <v>208.68</v>
      </c>
      <c r="D3" s="4">
        <v>234.24</v>
      </c>
      <c r="E3" s="4">
        <f t="shared" si="0"/>
        <v>25.56</v>
      </c>
      <c r="F3" s="5">
        <f t="shared" si="1"/>
        <v>0.527445315724309</v>
      </c>
      <c r="G3" s="5"/>
    </row>
    <row r="4" spans="1:7">
      <c r="A4" s="3"/>
      <c r="B4" s="4">
        <v>48.3</v>
      </c>
      <c r="C4" s="4">
        <v>208.93</v>
      </c>
      <c r="D4" s="4">
        <v>234.9</v>
      </c>
      <c r="E4" s="4">
        <f t="shared" si="0"/>
        <v>25.97</v>
      </c>
      <c r="F4" s="5">
        <f t="shared" si="1"/>
        <v>0.53768115942029</v>
      </c>
      <c r="G4" s="5"/>
    </row>
    <row r="5" spans="1:7">
      <c r="A5" s="3" t="s">
        <v>8</v>
      </c>
      <c r="B5" s="4">
        <v>50.25</v>
      </c>
      <c r="C5" s="4">
        <v>204.86</v>
      </c>
      <c r="D5" s="4">
        <v>354.81</v>
      </c>
      <c r="E5" s="4">
        <f t="shared" si="0"/>
        <v>149.95</v>
      </c>
      <c r="F5" s="5">
        <f t="shared" si="1"/>
        <v>2.98407960199005</v>
      </c>
      <c r="G5" s="5">
        <f>(F5+F6+F7)/3</f>
        <v>2.95701191871802</v>
      </c>
    </row>
    <row r="6" spans="1:7">
      <c r="A6" s="3"/>
      <c r="B6" s="4">
        <v>50.91</v>
      </c>
      <c r="C6" s="4">
        <v>208.63</v>
      </c>
      <c r="D6" s="4">
        <v>352.68</v>
      </c>
      <c r="E6" s="4">
        <f t="shared" si="0"/>
        <v>144.05</v>
      </c>
      <c r="F6" s="5">
        <f t="shared" si="1"/>
        <v>2.82950304458849</v>
      </c>
      <c r="G6" s="5"/>
    </row>
    <row r="7" spans="1:7">
      <c r="A7" s="3"/>
      <c r="B7" s="4">
        <v>50.65</v>
      </c>
      <c r="C7" s="4">
        <v>210.99</v>
      </c>
      <c r="D7" s="4">
        <v>365.85</v>
      </c>
      <c r="E7" s="4">
        <f t="shared" si="0"/>
        <v>154.86</v>
      </c>
      <c r="F7" s="5">
        <f t="shared" si="1"/>
        <v>3.05745310957552</v>
      </c>
      <c r="G7" s="5"/>
    </row>
    <row r="8" spans="1:7">
      <c r="A8" s="3" t="s">
        <v>9</v>
      </c>
      <c r="B8" s="4">
        <v>50.1</v>
      </c>
      <c r="C8" s="4">
        <v>205.29</v>
      </c>
      <c r="D8" s="6">
        <v>261.49</v>
      </c>
      <c r="E8" s="4">
        <f t="shared" si="0"/>
        <v>56.2</v>
      </c>
      <c r="F8" s="5">
        <f t="shared" si="1"/>
        <v>1.12175648702595</v>
      </c>
      <c r="G8" s="5">
        <f>(F8+F9+F10)/3</f>
        <v>1.09780207498508</v>
      </c>
    </row>
    <row r="9" spans="1:7">
      <c r="A9" s="3"/>
      <c r="B9" s="4">
        <v>49.69</v>
      </c>
      <c r="C9" s="4">
        <v>209.99</v>
      </c>
      <c r="D9" s="6">
        <v>264.53</v>
      </c>
      <c r="E9" s="4">
        <f t="shared" si="0"/>
        <v>54.54</v>
      </c>
      <c r="F9" s="5">
        <f t="shared" si="1"/>
        <v>1.09760515194204</v>
      </c>
      <c r="G9" s="5"/>
    </row>
    <row r="10" spans="1:7">
      <c r="A10" s="3"/>
      <c r="B10" s="4">
        <v>50.24</v>
      </c>
      <c r="C10" s="4">
        <v>210.9</v>
      </c>
      <c r="D10" s="6">
        <v>264.86</v>
      </c>
      <c r="E10" s="4">
        <f t="shared" si="0"/>
        <v>53.96</v>
      </c>
      <c r="F10" s="5">
        <f t="shared" si="1"/>
        <v>1.07404458598726</v>
      </c>
      <c r="G10" s="5"/>
    </row>
  </sheetData>
  <mergeCells count="6">
    <mergeCell ref="A2:A4"/>
    <mergeCell ref="A5:A7"/>
    <mergeCell ref="A8:A10"/>
    <mergeCell ref="G2:G4"/>
    <mergeCell ref="G5:G7"/>
    <mergeCell ref="G8:G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2025-12-11T10:34:37Z</dcterms:created>
  <dcterms:modified xsi:type="dcterms:W3CDTF">2025-12-11T10:34:51Z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69E7B91E12B94C519834CAE7A2F88671_11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