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台账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<sst xmlns="http://schemas.openxmlformats.org/spreadsheetml/2006/main" count="27" uniqueCount="23">
  <si>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序号</t>
  </si>
  <si>
    <t>作业类型</t>
  </si>
  <si>
    <t>作业面积（亩）</t>
  </si>
  <si>
    <t>作业地址</t>
  </si>
  <si>
    <t>开始时间</t>
  </si>
  <si>
    <t>作业里程（km）</t>
  </si>
  <si>
    <t>结束时间</t>
  </si>
  <si>
    <t>时长（小时：分钟：秒）</t>
  </si>
  <si>
    <t>耗时（h）</t>
  </si>
  <si>
    <t>单位时间作业面积（亩/h）</t>
  </si>
  <si>
    <t>单位时间作业里程（km/h）</t>
  </si>
  <si>
    <t>里程面积比（km/亩）</t>
  </si>
  <si>
    <t>耙田作业</t>
  </si>
  <si>
    <t>广东省中山市沙溪镇</t>
  </si>
  <si>
    <t>2025-12-18 17:05:31</t>
  </si>
  <si>
    <t>2025-12-18 17:41:45</t>
  </si>
  <si>
    <t>0:36:14</t>
  </si>
  <si>
    <t>2025-12-18 16:13:57</t>
  </si>
  <si>
    <t>2025-12-18 16:54:18</t>
  </si>
  <si>
    <t>0:40:21</t>
  </si>
  <si>
    <t>2025-12-18 15:13:23</t>
  </si>
  <si>
    <t>2025-12-18 17:56:27</t>
  </si>
  <si>
    <t>2:43:04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</si>
</sst>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h:mm:ss;@"/>
    <numFmt numFmtId="178" formatCode="0.00_ "/>
  </numFmts>
  <fonts count="23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 applyNumberFormat="1"/>
    <xf numFmtId="0" fontId="1" fillId="0" borderId="0" xfId="0" applyNumberFormat="1" applyFont="1"/>
    <xf numFmtId="176" fontId="0" fillId="0" borderId="0" xfId="0" applyNumberFormat="1"/>
    <xf numFmtId="177" fontId="0" fillId="0" borderId="0" xfId="0" applyNumberFormat="1"/>
    <xf numFmtId="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0" borderId="0" xfId="0" applyNumberFormat="1" applyFont="1" applyFill="1"/>
    <xf numFmtId="0" fontId="0" fillId="0" borderId="0" xfId="0" applyNumberFormat="1" applyFill="1"/>
    <xf numFmtId="176" fontId="0" fillId="0" borderId="0" xfId="0" applyNumberFormat="1" applyFill="1"/>
    <xf numFmtId="0" fontId="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8" fontId="0" fillId="0" borderId="1" xfId="0" applyNumberFormat="1" applyBorder="1" applyAlignment="1">
      <alignment horizontal="center"/>
    </xf>
    <xf numFmtId="177" fontId="0" fillId="0" borderId="1" xfId="0" applyNumberForma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Z9"/>
  <sheetViews>
    <sheetView tabSelected="1" workbookViewId="0">
      <selection activeCell="D16" sqref="D16"/>
    </sheetView>
  </sheetViews>
  <sheetFormatPr defaultColWidth="8.85" defaultRowHeight="14.25"/>
  <cols>
    <col min="2" max="2" width="18.4" customWidth="1"/>
    <col min="3" max="3" width="22.8" customWidth="1"/>
    <col min="4" max="4" width="22.625" customWidth="1"/>
    <col min="5" max="5" width="21.7" style="2" customWidth="1"/>
    <col min="6" max="6" width="22.8" customWidth="1"/>
    <col min="7" max="7" width="21.7" customWidth="1"/>
    <col min="8" max="8" width="26.375" customWidth="1"/>
    <col min="9" max="9" width="14.625" customWidth="1"/>
    <col min="10" max="10" width="36" style="3" customWidth="1"/>
    <col min="11" max="11" width="36" customWidth="1"/>
    <col min="12" max="12" width="23.125" customWidth="1"/>
    <col min="13" max="13" width="19.5" customWidth="1"/>
    <col min="14" max="14" width="36.2" customWidth="1"/>
    <col min="15" max="15" width="31.8" customWidth="1"/>
    <col min="16" max="17" width="14.6" customWidth="1"/>
    <col min="18" max="18" width="15.8" customWidth="1"/>
    <col min="19" max="20" width="14.6" customWidth="1"/>
    <col min="21" max="21" width="13.9" customWidth="1"/>
    <col min="22" max="22" width="12.8"/>
    <col min="23" max="23" width="14.6" customWidth="1"/>
    <col min="24" max="25" width="18.2" customWidth="1"/>
    <col min="26" max="26" width="19.5" style="2" customWidth="1"/>
    <col min="27" max="27" width="12.8"/>
    <col min="29" max="29" width="13.9" customWidth="1"/>
  </cols>
  <sheetData>
    <row r="1" s="1" customFormat="1" ht="24" customHeight="1" spans="1:12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13" t="s">
        <v>8</v>
      </c>
      <c r="J1" s="4" t="s">
        <v>9</v>
      </c>
      <c r="K1" s="4" t="s">
        <v>10</v>
      </c>
      <c r="L1" s="4" t="s">
        <v>11</v>
      </c>
    </row>
    <row r="2" spans="1:26">
      <c r="A2" s="6">
        <v>1</v>
      </c>
      <c r="B2" s="7" t="s">
        <v>12</v>
      </c>
      <c r="C2" s="8">
        <v>1.72</v>
      </c>
      <c r="D2" s="6" t="s">
        <v>13</v>
      </c>
      <c r="E2" s="9" t="s">
        <v>14</v>
      </c>
      <c r="F2" s="6">
        <v>0.57</v>
      </c>
      <c r="G2" s="6" t="s">
        <v>15</v>
      </c>
      <c r="H2" s="17" t="s">
        <v>16</v>
      </c>
      <c r="I2" s="14">
        <f>CONVERT(H2,"day","hr")</f>
        <v>0.603888888888889</v>
      </c>
      <c r="J2" s="8">
        <f>C2/I2</f>
        <v>2.84820607175713</v>
      </c>
      <c r="K2" s="15">
        <f>F2/I2</f>
        <v>0.943882244710211</v>
      </c>
      <c r="L2" s="16">
        <f>F2/C2</f>
        <v>0.331395348837209</v>
      </c>
      <c r="Z2"/>
    </row>
    <row r="3" spans="1:26">
      <c r="A3" s="6">
        <v>2</v>
      </c>
      <c r="B3" s="7" t="s">
        <v>12</v>
      </c>
      <c r="C3" s="8">
        <v>9.03</v>
      </c>
      <c r="D3" s="6" t="s">
        <v>13</v>
      </c>
      <c r="E3" s="8" t="s">
        <v>17</v>
      </c>
      <c r="F3" s="6">
        <v>3.01</v>
      </c>
      <c r="G3" s="6" t="s">
        <v>18</v>
      </c>
      <c r="H3" s="17" t="s">
        <v>19</v>
      </c>
      <c r="I3" s="14">
        <f>CONVERT(H3,"day","hr")</f>
        <v>0.6725</v>
      </c>
      <c r="J3" s="8">
        <f>C3/I3</f>
        <v>13.4275092936803</v>
      </c>
      <c r="K3" s="15">
        <f>F3/I3</f>
        <v>4.47583643122677</v>
      </c>
      <c r="L3" s="16">
        <f>F3/C3</f>
        <v>0.333333333333333</v>
      </c>
      <c r="Z3"/>
    </row>
    <row r="4" spans="1:26">
      <c r="A4" s="6">
        <v>3</v>
      </c>
      <c r="B4" s="7" t="s">
        <v>12</v>
      </c>
      <c r="C4" s="8">
        <v>22.16</v>
      </c>
      <c r="D4" s="6" t="s">
        <v>13</v>
      </c>
      <c r="E4" s="8" t="s">
        <v>20</v>
      </c>
      <c r="F4" s="6">
        <v>7.39</v>
      </c>
      <c r="G4" s="6" t="s">
        <v>21</v>
      </c>
      <c r="H4" s="17" t="s">
        <v>22</v>
      </c>
      <c r="I4" s="14">
        <f>CONVERT(H4,"day","hr")</f>
        <v>2.71777777777778</v>
      </c>
      <c r="J4" s="8">
        <f>C4/I4</f>
        <v>8.15372035977106</v>
      </c>
      <c r="K4" s="15">
        <f>F4/I4</f>
        <v>2.71913327882257</v>
      </c>
      <c r="L4" s="16">
        <f>F4/C4</f>
        <v>0.333483754512635</v>
      </c>
      <c r="Z4"/>
    </row>
    <row r="5" spans="3:7">
      <c r="C5" s="10"/>
      <c r="F5" s="10"/>
      <c r="G5" s="11"/>
    </row>
    <row r="6" spans="3:7">
      <c r="C6" s="11"/>
      <c r="F6" s="11"/>
      <c r="G6" s="12"/>
    </row>
    <row r="7" spans="3:7">
      <c r="C7" s="11"/>
      <c r="F7" s="11"/>
      <c r="G7" s="12"/>
    </row>
    <row r="8" spans="3:7">
      <c r="C8" s="11"/>
      <c r="F8" s="11"/>
      <c r="G8" s="12"/>
    </row>
    <row r="9" spans="3:7">
      <c r="C9" s="11"/>
      <c r="F9" s="11"/>
      <c r="G9" s="12"/>
    </row>
  </sheetData>
  <pageMargins left="0.75" right="0.75" top="1" bottom="1" header="0.5" footer="0.5"/>
  <headerFooter/>
  <ignoredErrors>
    <ignoredError sqref="A1:B1 G1:G4 D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台账数据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2023.12.26</cp:lastModifiedBy>
  <dcterms:created xsi:type="dcterms:W3CDTF">2025-12-19T02:13:00Z</dcterms:created>
  <dcterms:modified xsi:type="dcterms:W3CDTF">2026-01-28T04:09:33Z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73EEBD847B044EFEAED6BD5514E5A6B5_12</vt:lpwstr>
  </property>
  <property fmtid="{D5CDD505-2E9C-101B-9397-08002B2CF9AE}" pid="3" name="KSOProductBuildVer">
    <vt:lpwstr>2052-12.8.2.18606</vt:lpwstr>
  </property>
</Properties>
</file>