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sheet1!$A$1:$AY$4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<sst xmlns="http://schemas.openxmlformats.org/spreadsheetml/2006/main" count="81" uniqueCount="65">
  <si>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ID</t>
  </si>
  <si>
    <t>年份</t>
  </si>
  <si>
    <t>省份</t>
  </si>
  <si>
    <t>办学所在地</t>
  </si>
  <si>
    <t>学校名称</t>
  </si>
  <si>
    <t>学校代码</t>
  </si>
  <si>
    <t>学校类型</t>
  </si>
  <si>
    <t>教师数量</t>
  </si>
  <si>
    <t>副高级教师人数</t>
  </si>
  <si>
    <t>中级教师人数</t>
  </si>
  <si>
    <t>初级教师人数</t>
  </si>
  <si>
    <t>省级以上论文数</t>
  </si>
  <si>
    <t>北大核心数量</t>
  </si>
  <si>
    <t>科研项目</t>
  </si>
  <si>
    <t>在校生人数</t>
  </si>
  <si>
    <t>毕业生人数</t>
  </si>
  <si>
    <t>毕业去向落实人数</t>
  </si>
  <si>
    <t>毕业生升学人数</t>
  </si>
  <si>
    <t>升入本科人数</t>
  </si>
  <si>
    <r>
      <rPr>
        <sz val="11"/>
        <color theme="0"/>
        <rFont val="宋体"/>
        <charset val="134"/>
      </rPr>
      <t>毕业生本省去向落实率（</t>
    </r>
    <r>
      <rPr>
        <sz val="11"/>
        <color theme="0"/>
        <rFont val="Calibri"/>
        <charset val="134"/>
      </rPr>
      <t>%</t>
    </r>
    <r>
      <rPr>
        <sz val="11"/>
        <color theme="0"/>
        <rFont val="宋体"/>
        <charset val="134"/>
      </rPr>
      <t>）</t>
    </r>
  </si>
  <si>
    <t>面向第一产业</t>
  </si>
  <si>
    <t>面向第二产业</t>
  </si>
  <si>
    <t>面向第三产业</t>
  </si>
  <si>
    <r>
      <rPr>
        <sz val="11"/>
        <color theme="0"/>
        <rFont val="宋体"/>
        <charset val="134"/>
      </rPr>
      <t>毕业生自主创业率（</t>
    </r>
    <r>
      <rPr>
        <sz val="11"/>
        <color theme="0"/>
        <rFont val="Calibri"/>
        <charset val="134"/>
      </rPr>
      <t>%</t>
    </r>
    <r>
      <rPr>
        <sz val="11"/>
        <color theme="0"/>
        <rFont val="宋体"/>
        <charset val="134"/>
      </rPr>
      <t>）</t>
    </r>
  </si>
  <si>
    <r>
      <rPr>
        <sz val="11"/>
        <color theme="0"/>
        <rFont val="宋体"/>
        <charset val="134"/>
      </rPr>
      <t>毕业生三年晋升比例（</t>
    </r>
    <r>
      <rPr>
        <sz val="11"/>
        <color theme="0"/>
        <rFont val="Calibri"/>
        <charset val="134"/>
      </rPr>
      <t>%</t>
    </r>
    <r>
      <rPr>
        <sz val="11"/>
        <color theme="0"/>
        <rFont val="宋体"/>
        <charset val="134"/>
      </rPr>
      <t>）</t>
    </r>
  </si>
  <si>
    <t>师生比例</t>
  </si>
  <si>
    <r>
      <rPr>
        <sz val="11"/>
        <color theme="0"/>
        <rFont val="宋体"/>
        <charset val="134"/>
      </rPr>
      <t>双师素质专任教师比例（</t>
    </r>
    <r>
      <rPr>
        <sz val="11"/>
        <color theme="0"/>
        <rFont val="Calibri"/>
        <charset val="134"/>
      </rPr>
      <t>%</t>
    </r>
    <r>
      <rPr>
        <sz val="11"/>
        <color theme="0"/>
        <rFont val="宋体"/>
        <charset val="134"/>
      </rPr>
      <t>）</t>
    </r>
  </si>
  <si>
    <t>专业群数量</t>
  </si>
  <si>
    <t>专业数量</t>
  </si>
  <si>
    <t>专业教学资源库数量</t>
  </si>
  <si>
    <r>
      <rPr>
        <sz val="11"/>
        <color theme="0"/>
        <rFont val="宋体"/>
        <charset val="134"/>
      </rPr>
      <t>专业教学资源库数量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国家级</t>
    </r>
  </si>
  <si>
    <r>
      <rPr>
        <sz val="11"/>
        <color theme="0"/>
        <rFont val="宋体"/>
        <charset val="134"/>
      </rPr>
      <t>专业教学资源库数量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省级</t>
    </r>
  </si>
  <si>
    <r>
      <rPr>
        <sz val="11"/>
        <color theme="0"/>
        <rFont val="宋体"/>
        <charset val="134"/>
      </rPr>
      <t>专业教学资源库数量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校级</t>
    </r>
  </si>
  <si>
    <r>
      <rPr>
        <sz val="11"/>
        <color theme="0"/>
        <rFont val="宋体"/>
        <charset val="134"/>
      </rPr>
      <t>互联网出口带宽（</t>
    </r>
    <r>
      <rPr>
        <sz val="11"/>
        <color theme="0"/>
        <rFont val="Calibri"/>
        <charset val="134"/>
      </rPr>
      <t>Mbps</t>
    </r>
    <r>
      <rPr>
        <sz val="11"/>
        <color theme="0"/>
        <rFont val="宋体"/>
        <charset val="134"/>
      </rPr>
      <t>）</t>
    </r>
  </si>
  <si>
    <r>
      <rPr>
        <sz val="11"/>
        <color theme="0"/>
        <rFont val="宋体"/>
        <charset val="134"/>
      </rPr>
      <t>校园网主干最大带宽（</t>
    </r>
    <r>
      <rPr>
        <sz val="11"/>
        <color theme="0"/>
        <rFont val="Calibri"/>
        <charset val="134"/>
      </rPr>
      <t>Mbps</t>
    </r>
    <r>
      <rPr>
        <sz val="11"/>
        <color theme="0"/>
        <rFont val="宋体"/>
        <charset val="134"/>
      </rPr>
      <t>）</t>
    </r>
  </si>
  <si>
    <t>生均校内实践教学工位数</t>
  </si>
  <si>
    <t>毕业生就业人数</t>
  </si>
  <si>
    <r>
      <rPr>
        <sz val="11"/>
        <color theme="0"/>
        <rFont val="宋体"/>
        <charset val="134"/>
      </rPr>
      <t>毕业生就业人数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留在当地就业</t>
    </r>
  </si>
  <si>
    <r>
      <rPr>
        <sz val="11"/>
        <color theme="0"/>
        <rFont val="宋体"/>
        <charset val="134"/>
      </rPr>
      <t>毕业生就业人数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到西部和东北地区就业</t>
    </r>
  </si>
  <si>
    <r>
      <rPr>
        <sz val="11"/>
        <color theme="0"/>
        <rFont val="宋体"/>
        <charset val="134"/>
      </rPr>
      <t>毕业生就业人数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到中小微企业等基层就业</t>
    </r>
  </si>
  <si>
    <r>
      <rPr>
        <sz val="11"/>
        <color theme="0"/>
        <rFont val="宋体"/>
        <charset val="134"/>
      </rPr>
      <t>毕业生就业人数</t>
    </r>
    <r>
      <rPr>
        <sz val="11"/>
        <color theme="0"/>
        <rFont val="Calibri"/>
        <charset val="134"/>
      </rPr>
      <t>_</t>
    </r>
    <r>
      <rPr>
        <sz val="11"/>
        <color theme="0"/>
        <rFont val="宋体"/>
        <charset val="134"/>
      </rPr>
      <t>到大型企业就业</t>
    </r>
  </si>
  <si>
    <t>知识产权项目数</t>
  </si>
  <si>
    <t>教师高级职称比例（%）</t>
  </si>
  <si>
    <t>毕业生本地就业贡献率（%）</t>
  </si>
  <si>
    <t>毕业生中小微企业就业占比（%）</t>
  </si>
  <si>
    <t>专业资源库建设指数</t>
  </si>
  <si>
    <t>专业资源库建设指数评价</t>
  </si>
  <si>
    <t>产教融合指数</t>
  </si>
  <si>
    <t>产教融合指数评价</t>
  </si>
  <si>
    <t>创建人</t>
  </si>
  <si>
    <t>创建日期</t>
  </si>
  <si>
    <t>广东省</t>
  </si>
  <si>
    <t>揭阳市</t>
  </si>
  <si>
    <t>揭阳XX技术学院</t>
  </si>
  <si>
    <t>12**6</t>
  </si>
  <si>
    <t>公办</t>
  </si>
  <si>
    <t>0</t>
  </si>
  <si>
    <t>一般</t>
  </si>
  <si>
    <t>待定</t>
  </si>
  <si>
    <t>超级管理员</t>
  </si>
  <si>
    <t>2025-03-17 15:41:15</t>
  </si>
  <si>
    <t>2025-03-25 11:04:53</t>
  </si>
  <si>
    <t>10000</t>
  </si>
  <si>
    <t>优秀</t>
  </si>
  <si>
    <t>2025-03-28 08:50:51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</si>
</sst>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11"/>
      <color theme="0"/>
      <name val="Calibri"/>
      <charset val="134"/>
    </font>
    <font>
      <sz val="11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2" borderId="0" xfId="0" applyNumberFormat="1" applyFont="1" applyFill="1"/>
    <xf numFmtId="0" fontId="2" fillId="2" borderId="0" xfId="0" applyNumberFormat="1" applyFont="1" applyFill="1"/>
    <xf numFmtId="0" fontId="2" fillId="2" borderId="0" xfId="0" applyNumberFormat="1" applyFont="1" applyFill="1" applyAlignment="1">
      <alignment vertical="top"/>
    </xf>
    <xf numFmtId="0" fontId="3" fillId="0" borderId="0" xfId="0" applyNumberFormat="1" applyFont="1"/>
    <xf numFmtId="2" fontId="0" fillId="0" borderId="0" xfId="0" applyNumberFormat="1" applyFont="1"/>
    <xf numFmtId="1" fontId="0" fillId="0" borderId="0" xfId="0" applyNumberFormat="1" applyFont="1"/>
    <xf numFmtId="0" fontId="3" fillId="0" borderId="0" xfId="0" applyNumberFormat="1" applyFont="1" applyAlignment="1">
      <alignment horizontal="left"/>
    </xf>
    <xf numFmtId="0" fontId="0" fillId="0" borderId="0" xfId="0" applyNumberFormat="1" applyFo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4"/>
  <sheetViews>
    <sheetView tabSelected="1" workbookViewId="0">
      <selection activeCell="A5" sqref="$A5:$XFD68"/>
    </sheetView>
  </sheetViews>
  <sheetFormatPr defaultColWidth="9" defaultRowHeight="15" outlineLevelRow="3"/>
  <cols>
    <col min="1" max="2" width="5.66666666666667" customWidth="1"/>
    <col min="3" max="3" width="7.66666666666667" customWidth="1"/>
    <col min="4" max="4" width="18.3333333333333" customWidth="1"/>
    <col min="5" max="5" width="30" customWidth="1"/>
    <col min="6" max="7" width="18.3333333333333" customWidth="1"/>
    <col min="8" max="8" width="9.66666666666667" customWidth="1"/>
    <col min="9" max="48" width="18.3333333333333" customWidth="1"/>
    <col min="49" max="50" width="16.6666666666667" customWidth="1"/>
    <col min="51" max="51" width="25" customWidth="1"/>
  </cols>
  <sheetData>
    <row r="1" spans="1:5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</row>
    <row r="2" spans="1:51">
      <c r="A2">
        <v>39</v>
      </c>
      <c r="B2">
        <v>2014</v>
      </c>
      <c r="C2" t="s">
        <v>51</v>
      </c>
      <c r="D2" t="s">
        <v>52</v>
      </c>
      <c r="E2" s="4" t="s">
        <v>53</v>
      </c>
      <c r="F2" s="8" t="s">
        <v>54</v>
      </c>
      <c r="G2" t="s">
        <v>55</v>
      </c>
      <c r="H2">
        <v>429</v>
      </c>
      <c r="I2">
        <v>70</v>
      </c>
      <c r="J2">
        <v>188</v>
      </c>
      <c r="K2">
        <v>44</v>
      </c>
      <c r="L2">
        <v>50</v>
      </c>
      <c r="M2">
        <v>20</v>
      </c>
      <c r="N2">
        <v>0</v>
      </c>
      <c r="O2">
        <v>7663</v>
      </c>
      <c r="P2">
        <v>2728</v>
      </c>
      <c r="Q2">
        <v>2332</v>
      </c>
      <c r="R2">
        <v>12</v>
      </c>
      <c r="S2">
        <v>12</v>
      </c>
      <c r="T2">
        <v>1</v>
      </c>
      <c r="U2">
        <v>0</v>
      </c>
      <c r="V2">
        <v>0</v>
      </c>
      <c r="W2">
        <v>0</v>
      </c>
      <c r="X2">
        <v>1</v>
      </c>
      <c r="Y2">
        <v>1</v>
      </c>
      <c r="Z2">
        <v>1.37</v>
      </c>
      <c r="AA2">
        <v>42.8</v>
      </c>
      <c r="AB2">
        <v>2</v>
      </c>
      <c r="AC2">
        <v>42</v>
      </c>
      <c r="AD2">
        <v>0</v>
      </c>
      <c r="AE2">
        <v>0</v>
      </c>
      <c r="AF2">
        <v>0</v>
      </c>
      <c r="AG2">
        <v>0</v>
      </c>
      <c r="AH2">
        <v>700</v>
      </c>
      <c r="AI2" t="s">
        <v>56</v>
      </c>
      <c r="AJ2">
        <v>0</v>
      </c>
      <c r="AK2">
        <v>2332</v>
      </c>
      <c r="AL2">
        <v>1137</v>
      </c>
      <c r="AM2">
        <v>0</v>
      </c>
      <c r="AN2">
        <v>1632</v>
      </c>
      <c r="AO2">
        <v>0</v>
      </c>
      <c r="AP2">
        <v>0</v>
      </c>
      <c r="AQ2" s="5">
        <f>I2/H2*100</f>
        <v>16.3170163170163</v>
      </c>
      <c r="AR2" s="5">
        <f>AL2/AK2*100</f>
        <v>48.7564322469983</v>
      </c>
      <c r="AS2" s="5">
        <f>AN2/AK2*100</f>
        <v>69.9828473413379</v>
      </c>
      <c r="AT2" s="6">
        <f>(AE2*3+AF2*2+AG2*1)/AC2*100</f>
        <v>0</v>
      </c>
      <c r="AU2" s="7" t="s">
        <v>57</v>
      </c>
      <c r="AV2" s="5">
        <f>(V2+W2)/AK2*AA2</f>
        <v>0</v>
      </c>
      <c r="AW2" s="7" t="s">
        <v>58</v>
      </c>
      <c r="AX2" t="s">
        <v>59</v>
      </c>
      <c r="AY2" t="s">
        <v>60</v>
      </c>
    </row>
    <row r="3" spans="1:51">
      <c r="A3">
        <v>131</v>
      </c>
      <c r="B3">
        <v>2015</v>
      </c>
      <c r="C3" t="s">
        <v>51</v>
      </c>
      <c r="D3" t="s">
        <v>52</v>
      </c>
      <c r="E3" s="4" t="s">
        <v>53</v>
      </c>
      <c r="F3" s="8" t="s">
        <v>54</v>
      </c>
      <c r="G3" t="s">
        <v>55</v>
      </c>
      <c r="H3">
        <v>443</v>
      </c>
      <c r="I3">
        <v>70</v>
      </c>
      <c r="J3">
        <v>188</v>
      </c>
      <c r="K3">
        <v>44</v>
      </c>
      <c r="L3">
        <v>0</v>
      </c>
      <c r="M3">
        <v>0</v>
      </c>
      <c r="N3">
        <v>5</v>
      </c>
      <c r="O3">
        <v>7406</v>
      </c>
      <c r="P3">
        <v>2608</v>
      </c>
      <c r="Q3">
        <v>2545</v>
      </c>
      <c r="R3">
        <v>16</v>
      </c>
      <c r="S3">
        <v>16</v>
      </c>
      <c r="T3">
        <v>99.1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45</v>
      </c>
      <c r="AB3">
        <v>0</v>
      </c>
      <c r="AC3">
        <v>42</v>
      </c>
      <c r="AD3">
        <v>0</v>
      </c>
      <c r="AE3">
        <v>0</v>
      </c>
      <c r="AF3">
        <v>0</v>
      </c>
      <c r="AG3">
        <v>0</v>
      </c>
      <c r="AH3">
        <v>0</v>
      </c>
      <c r="AI3" t="s">
        <v>56</v>
      </c>
      <c r="AJ3">
        <v>0</v>
      </c>
      <c r="AK3">
        <v>2545</v>
      </c>
      <c r="AL3">
        <v>1375</v>
      </c>
      <c r="AM3">
        <v>0</v>
      </c>
      <c r="AN3">
        <v>1752</v>
      </c>
      <c r="AO3">
        <v>0</v>
      </c>
      <c r="AP3">
        <v>2</v>
      </c>
      <c r="AQ3" s="5">
        <f>I3/H3*100</f>
        <v>15.8013544018059</v>
      </c>
      <c r="AR3" s="5">
        <f>AL3/AK3*100</f>
        <v>54.0275049115914</v>
      </c>
      <c r="AS3" s="5">
        <f>AN3/AK3*100</f>
        <v>68.8408644400786</v>
      </c>
      <c r="AT3" s="6">
        <f>(AE3*3+AF3*2+AG3*1)/AC3*100</f>
        <v>0</v>
      </c>
      <c r="AU3" s="7" t="s">
        <v>57</v>
      </c>
      <c r="AV3" s="5">
        <f>(V3+W3)/AK3*AA3</f>
        <v>0</v>
      </c>
      <c r="AW3" s="7" t="s">
        <v>58</v>
      </c>
      <c r="AX3" t="s">
        <v>59</v>
      </c>
      <c r="AY3" t="s">
        <v>61</v>
      </c>
    </row>
    <row r="4" spans="1:51">
      <c r="A4">
        <v>192</v>
      </c>
      <c r="B4">
        <v>2023</v>
      </c>
      <c r="C4" t="s">
        <v>51</v>
      </c>
      <c r="D4" t="s">
        <v>52</v>
      </c>
      <c r="E4" t="s">
        <v>53</v>
      </c>
      <c r="F4" s="8" t="s">
        <v>54</v>
      </c>
      <c r="G4" t="s">
        <v>55</v>
      </c>
      <c r="H4">
        <v>353</v>
      </c>
      <c r="I4">
        <v>82</v>
      </c>
      <c r="J4">
        <v>117</v>
      </c>
      <c r="K4">
        <v>0</v>
      </c>
      <c r="L4">
        <v>0</v>
      </c>
      <c r="M4">
        <v>0</v>
      </c>
      <c r="N4">
        <v>0</v>
      </c>
      <c r="O4">
        <v>8601</v>
      </c>
      <c r="P4">
        <v>3196</v>
      </c>
      <c r="Q4">
        <v>3057</v>
      </c>
      <c r="R4">
        <v>154</v>
      </c>
      <c r="S4">
        <v>154</v>
      </c>
      <c r="T4">
        <v>92.85</v>
      </c>
      <c r="U4">
        <v>27</v>
      </c>
      <c r="V4">
        <v>488</v>
      </c>
      <c r="W4">
        <v>2582</v>
      </c>
      <c r="X4">
        <v>2.16</v>
      </c>
      <c r="Y4">
        <v>86.72</v>
      </c>
      <c r="Z4">
        <v>21.76</v>
      </c>
      <c r="AA4">
        <v>48.44</v>
      </c>
      <c r="AB4">
        <v>5</v>
      </c>
      <c r="AC4">
        <v>35</v>
      </c>
      <c r="AD4">
        <v>0</v>
      </c>
      <c r="AE4">
        <v>0</v>
      </c>
      <c r="AF4">
        <v>0</v>
      </c>
      <c r="AG4">
        <v>0</v>
      </c>
      <c r="AH4">
        <v>10700</v>
      </c>
      <c r="AI4" t="s">
        <v>62</v>
      </c>
      <c r="AJ4">
        <v>0.47</v>
      </c>
      <c r="AK4">
        <v>2623</v>
      </c>
      <c r="AL4">
        <v>1046</v>
      </c>
      <c r="AM4">
        <v>3</v>
      </c>
      <c r="AN4">
        <v>2008</v>
      </c>
      <c r="AO4">
        <v>56</v>
      </c>
      <c r="AP4">
        <v>5</v>
      </c>
      <c r="AQ4" s="5">
        <f>I4/H4*100</f>
        <v>23.2294617563739</v>
      </c>
      <c r="AR4" s="5">
        <f>AL4/AK4*100</f>
        <v>39.8780022874571</v>
      </c>
      <c r="AS4" s="5">
        <f>AN4/AK4*100</f>
        <v>76.5535646206634</v>
      </c>
      <c r="AT4" s="6">
        <f>(AE4*3+AF4*2+AG4*1)/AC4*100</f>
        <v>0</v>
      </c>
      <c r="AU4" s="7" t="s">
        <v>57</v>
      </c>
      <c r="AV4" s="5">
        <f>(V4+W4)/AK4*AA4</f>
        <v>56.6949294700724</v>
      </c>
      <c r="AW4" s="7" t="s">
        <v>63</v>
      </c>
      <c r="AX4" t="s">
        <v>59</v>
      </c>
      <c r="AY4" t="s">
        <v>64</v>
      </c>
    </row>
  </sheetData>
  <pageMargins left="0.75" right="0.75" top="1" bottom="1" header="0.5" footer="0.5"/>
  <headerFooter/>
  <ignoredErrors>
    <ignoredError sqref="A1:Q1 AQ2:AT2 R3:AT4 A2:Q3" evalError="1"/>
    <ignoredError sqref="R1:AP1 F1:Q1 R2:AP2 R4:AP4 R3:AM3 AO3:AP3 AX1:AY4 A4:Q4 A3:Q3 A2:Q2" evalError="1" numberStoredAsText="1"/>
    <ignoredError sqref="R2:AP2 A3:Q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屿  .</cp:lastModifiedBy>
  <dcterms:created xsi:type="dcterms:W3CDTF">2026-01-14T07:04:00Z</dcterms:created>
  <dcterms:modified xsi:type="dcterms:W3CDTF">2026-01-27T07:31:30Z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CFE9ED54317440F9861FDB59554F5FCA_13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