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<sst xmlns="http://schemas.openxmlformats.org/spreadsheetml/2006/main" count="43" uniqueCount="40">
  <si>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序号</t>
  </si>
  <si>
    <t>召回编号</t>
  </si>
  <si>
    <t>召回时间</t>
  </si>
  <si>
    <t>产品名称</t>
  </si>
  <si>
    <t>召回原因</t>
  </si>
  <si>
    <t>严重程度</t>
  </si>
  <si>
    <t>召回原因评分</t>
  </si>
  <si>
    <t>涉及法规和标准</t>
  </si>
  <si>
    <t>补救措施</t>
  </si>
  <si>
    <t>事故数量（起）</t>
  </si>
  <si>
    <t>事故数量评分</t>
  </si>
  <si>
    <t>召回产品数量（件）</t>
  </si>
  <si>
    <t>召回数量评分</t>
  </si>
  <si>
    <t>最低单价(美元/件)</t>
  </si>
  <si>
    <t>最高单价(美元/件)</t>
  </si>
  <si>
    <t>平均单价(美元/件)</t>
  </si>
  <si>
    <t>平均单价评分</t>
  </si>
  <si>
    <t>总金额（美元）</t>
  </si>
  <si>
    <t>总金额评分</t>
  </si>
  <si>
    <t>初始综合得分</t>
  </si>
  <si>
    <t>最终综合得分</t>
  </si>
  <si>
    <t>最终风险等级</t>
  </si>
  <si>
    <t>26-140</t>
  </si>
  <si>
    <t>儿童服装</t>
  </si>
  <si>
    <t>含有被禁用的邻苯二甲酸盐</t>
  </si>
  <si>
    <t>中度</t>
  </si>
  <si>
    <r>
      <rPr>
        <sz val="11"/>
        <color theme="1"/>
        <rFont val="宋体"/>
        <charset val="134"/>
      </rPr>
      <t>《禁止含有特定邻苯二甲酸盐的儿童玩具和儿童护理产品》（</t>
    </r>
    <r>
      <rPr>
        <sz val="11"/>
        <color theme="1"/>
        <rFont val="Times New Roman"/>
        <charset val="134"/>
      </rPr>
      <t>16 CFR Part 1307</t>
    </r>
    <r>
      <rPr>
        <sz val="11"/>
        <color theme="1"/>
        <rFont val="宋体"/>
        <charset val="134"/>
      </rPr>
      <t>）</t>
    </r>
  </si>
  <si>
    <t>退款</t>
  </si>
  <si>
    <t>低风险</t>
  </si>
  <si>
    <t>26-116</t>
  </si>
  <si>
    <t>婴儿躺垫</t>
  </si>
  <si>
    <t>1.婴儿床垫侧边低、开口宽易致跌落卡陷；2.未通过硬度厚度测试且缺警示；3.床垫尺寸过小或增设衬垫，易与床侧壁形成缝隙，引发婴儿窒息风险。</t>
  </si>
  <si>
    <t>高度</t>
  </si>
  <si>
    <r>
      <rPr>
        <sz val="11"/>
        <color theme="1"/>
        <rFont val="宋体"/>
        <charset val="134"/>
      </rPr>
      <t>《婴儿睡眠产品强制性安全标准》（</t>
    </r>
    <r>
      <rPr>
        <sz val="11"/>
        <color theme="1"/>
        <rFont val="Times New Roman"/>
        <charset val="134"/>
      </rPr>
      <t>16 CFR Part 1236</t>
    </r>
    <r>
      <rPr>
        <sz val="11"/>
        <color theme="1"/>
        <rFont val="宋体"/>
        <charset val="134"/>
      </rPr>
      <t>）</t>
    </r>
  </si>
  <si>
    <t>中风险</t>
  </si>
  <si>
    <t>26-074</t>
  </si>
  <si>
    <t>婴儿摇篮</t>
  </si>
  <si>
    <t>倾斜角度大于10度，造成婴儿窒息。</t>
  </si>
  <si>
    <r>
      <rPr>
        <sz val="11"/>
        <color theme="1"/>
        <rFont val="宋体"/>
        <charset val="134"/>
      </rPr>
      <t>《婴儿秋千和摇篮安全标准》（</t>
    </r>
    <r>
      <rPr>
        <sz val="11"/>
        <color theme="1"/>
        <rFont val="Times New Roman"/>
        <charset val="134"/>
      </rPr>
      <t>16 CFR Part 1223</t>
    </r>
    <r>
      <rPr>
        <sz val="11"/>
        <color theme="1"/>
        <rFont val="宋体"/>
        <charset val="134"/>
      </rPr>
      <t>）</t>
    </r>
  </si>
  <si>
    <t>高风险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</si>
</sst>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1"/>
  <sheetViews>
    <sheetView tabSelected="1" workbookViewId="0">
      <selection activeCell="H11" sqref="H11"/>
    </sheetView>
  </sheetViews>
  <sheetFormatPr defaultColWidth="9" defaultRowHeight="15"/>
  <cols>
    <col min="1" max="2" width="9" style="2"/>
    <col min="3" max="3" width="11.75" style="3" customWidth="1"/>
    <col min="4" max="4" width="11.875" style="3" customWidth="1"/>
    <col min="5" max="5" width="29.75" style="3" customWidth="1"/>
    <col min="6" max="6" width="9" style="3"/>
    <col min="7" max="7" width="9" style="2"/>
    <col min="8" max="8" width="27.625" style="4" customWidth="1"/>
    <col min="9" max="11" width="9" style="3" customWidth="1"/>
    <col min="12" max="12" width="12.6333333333333" style="3"/>
    <col min="13" max="17" width="9" style="2"/>
    <col min="18" max="18" width="9.5" style="2" customWidth="1"/>
    <col min="19" max="32" width="9" style="2"/>
    <col min="33" max="16384" width="9.25" style="2"/>
  </cols>
  <sheetData>
    <row r="1" s="1" customFormat="1" ht="72" customHeight="1" spans="1:22">
      <c r="A1" s="1" t="s">
        <v>0</v>
      </c>
      <c r="B1" s="1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="1" customFormat="1" ht="72" customHeight="1" spans="1:22">
      <c r="A2" s="1">
        <v>1</v>
      </c>
      <c r="B2" s="1" t="s">
        <v>22</v>
      </c>
      <c r="C2" s="7">
        <v>46002</v>
      </c>
      <c r="D2" s="5" t="s">
        <v>23</v>
      </c>
      <c r="E2" s="5" t="s">
        <v>24</v>
      </c>
      <c r="F2" s="5" t="s">
        <v>25</v>
      </c>
      <c r="G2" s="1">
        <v>75</v>
      </c>
      <c r="H2" s="6" t="s">
        <v>26</v>
      </c>
      <c r="I2" s="5" t="s">
        <v>27</v>
      </c>
      <c r="J2" s="5">
        <v>0</v>
      </c>
      <c r="K2" s="5">
        <v>10</v>
      </c>
      <c r="L2" s="5">
        <v>1300</v>
      </c>
      <c r="M2" s="1">
        <v>51.22</v>
      </c>
      <c r="N2" s="1">
        <v>30</v>
      </c>
      <c r="O2" s="1">
        <v>30</v>
      </c>
      <c r="P2" s="1">
        <f>(N2+O2)/2</f>
        <v>30</v>
      </c>
      <c r="Q2" s="1">
        <v>40</v>
      </c>
      <c r="R2" s="1">
        <f>L2*P2</f>
        <v>39000</v>
      </c>
      <c r="S2" s="1">
        <v>51.82</v>
      </c>
      <c r="T2" s="1">
        <v>39.67</v>
      </c>
      <c r="U2" s="1">
        <v>47.49</v>
      </c>
      <c r="V2" s="1" t="s">
        <v>28</v>
      </c>
    </row>
    <row r="3" s="1" customFormat="1" ht="72" customHeight="1" spans="1:22">
      <c r="A3" s="1">
        <v>2</v>
      </c>
      <c r="B3" s="1" t="s">
        <v>29</v>
      </c>
      <c r="C3" s="7">
        <v>45987</v>
      </c>
      <c r="D3" s="5" t="s">
        <v>30</v>
      </c>
      <c r="E3" s="5" t="s">
        <v>31</v>
      </c>
      <c r="F3" s="5" t="s">
        <v>32</v>
      </c>
      <c r="G3" s="1">
        <v>100</v>
      </c>
      <c r="H3" s="8" t="s">
        <v>33</v>
      </c>
      <c r="I3" s="5" t="s">
        <v>27</v>
      </c>
      <c r="J3" s="5">
        <v>0</v>
      </c>
      <c r="K3" s="5">
        <v>10</v>
      </c>
      <c r="L3" s="5">
        <v>200</v>
      </c>
      <c r="M3" s="1">
        <v>37.88</v>
      </c>
      <c r="N3" s="1">
        <v>40</v>
      </c>
      <c r="O3" s="1">
        <v>50</v>
      </c>
      <c r="P3" s="1">
        <f>(N3+O3)/2</f>
        <v>45</v>
      </c>
      <c r="Q3" s="1">
        <v>60</v>
      </c>
      <c r="R3" s="1">
        <f>L3*P3</f>
        <v>9000</v>
      </c>
      <c r="S3" s="1">
        <v>44.63</v>
      </c>
      <c r="T3" s="1">
        <v>40.4</v>
      </c>
      <c r="U3" s="1">
        <v>49.39</v>
      </c>
      <c r="V3" s="1" t="s">
        <v>34</v>
      </c>
    </row>
    <row r="4" s="1" customFormat="1" ht="72" customHeight="1" spans="1:22">
      <c r="A4" s="1">
        <v>9</v>
      </c>
      <c r="B4" s="1" t="s">
        <v>35</v>
      </c>
      <c r="C4" s="7">
        <v>45967</v>
      </c>
      <c r="D4" s="5" t="s">
        <v>36</v>
      </c>
      <c r="E4" s="5" t="s">
        <v>37</v>
      </c>
      <c r="F4" s="5" t="s">
        <v>32</v>
      </c>
      <c r="G4" s="1">
        <v>100</v>
      </c>
      <c r="H4" s="6" t="s">
        <v>38</v>
      </c>
      <c r="I4" s="5" t="s">
        <v>27</v>
      </c>
      <c r="J4" s="5">
        <v>0</v>
      </c>
      <c r="K4" s="5">
        <v>10</v>
      </c>
      <c r="L4" s="5">
        <v>1020</v>
      </c>
      <c r="M4" s="1">
        <v>49.49</v>
      </c>
      <c r="N4" s="1">
        <v>65</v>
      </c>
      <c r="O4" s="1">
        <v>80</v>
      </c>
      <c r="P4" s="1">
        <f>(N4+O4)/2</f>
        <v>72.5</v>
      </c>
      <c r="Q4" s="1">
        <v>80</v>
      </c>
      <c r="R4" s="1">
        <f>L4*P4</f>
        <v>73950</v>
      </c>
      <c r="S4" s="1">
        <v>54.96</v>
      </c>
      <c r="T4" s="1">
        <v>48.36</v>
      </c>
      <c r="U4" s="1">
        <v>65.81</v>
      </c>
      <c r="V4" s="1" t="s">
        <v>39</v>
      </c>
    </row>
    <row r="5" spans="1:22">
      <c r="C5" s="9"/>
    </row>
    <row r="6" spans="1:22">
      <c r="C6" s="9"/>
    </row>
    <row r="7" spans="1:22">
      <c r="C7" s="9"/>
    </row>
    <row r="8" spans="1:22">
      <c r="C8" s="9"/>
    </row>
    <row r="9" spans="1:22">
      <c r="C9" s="9"/>
    </row>
    <row r="10" spans="1:22">
      <c r="C10" s="9"/>
    </row>
    <row r="11" spans="1:22">
      <c r="C11" s="9"/>
    </row>
    <row r="12" spans="1:22">
      <c r="C12" s="9"/>
    </row>
    <row r="13" spans="1:22">
      <c r="C13" s="9"/>
    </row>
    <row r="14" spans="1:22">
      <c r="C14" s="9"/>
    </row>
    <row r="15" spans="1:22">
      <c r="C15" s="9"/>
    </row>
    <row r="16" spans="1:22">
      <c r="C16" s="9"/>
    </row>
    <row r="17" spans="3:3">
      <c r="C17" s="9"/>
    </row>
    <row r="18" spans="3:3">
      <c r="C18" s="9"/>
    </row>
    <row r="19" spans="3:3">
      <c r="C19" s="9"/>
    </row>
    <row r="20" spans="3:3">
      <c r="C20" s="9"/>
    </row>
    <row r="21" spans="3:3">
      <c r="C21" s="9"/>
    </row>
    <row r="22" spans="3:3">
      <c r="C22" s="9"/>
    </row>
    <row r="23" spans="3:3">
      <c r="C23" s="9"/>
    </row>
    <row r="24" spans="3:3">
      <c r="C24" s="9"/>
    </row>
    <row r="25" spans="3:3">
      <c r="C25" s="9"/>
    </row>
    <row r="26" spans="3:3">
      <c r="C26" s="9"/>
    </row>
    <row r="27" spans="3:3">
      <c r="C27" s="9"/>
    </row>
    <row r="28" spans="3:3">
      <c r="C28" s="9"/>
    </row>
    <row r="29" spans="3:3">
      <c r="C29" s="9"/>
    </row>
    <row r="30" spans="3:3">
      <c r="C30" s="9"/>
    </row>
    <row r="31" spans="3:3">
      <c r="C31" s="9"/>
    </row>
    <row r="32" spans="3:3">
      <c r="C32" s="9"/>
    </row>
    <row r="33" spans="3:3">
      <c r="C33" s="9"/>
    </row>
    <row r="34" spans="3:3">
      <c r="C34" s="9"/>
    </row>
    <row r="35" spans="3:3">
      <c r="C35" s="9"/>
    </row>
    <row r="36" spans="3:3">
      <c r="C36" s="9"/>
    </row>
    <row r="37" spans="3:3">
      <c r="C37" s="9"/>
    </row>
    <row r="38" spans="3:3">
      <c r="C38" s="9"/>
    </row>
    <row r="39" spans="3:3">
      <c r="C39" s="9"/>
    </row>
    <row r="40" spans="3:3">
      <c r="C40" s="9"/>
    </row>
    <row r="41" spans="3:3">
      <c r="C41" s="9"/>
    </row>
    <row r="42" spans="3:3">
      <c r="C42" s="9"/>
    </row>
    <row r="43" spans="3:3">
      <c r="C43" s="9"/>
    </row>
    <row r="44" spans="3:3">
      <c r="C44" s="9"/>
    </row>
    <row r="45" spans="3:3">
      <c r="C45" s="9"/>
    </row>
    <row r="46" spans="3:3">
      <c r="C46" s="9"/>
    </row>
    <row r="47" spans="3:3">
      <c r="C47" s="9"/>
    </row>
    <row r="48" spans="3:3">
      <c r="C48" s="9"/>
    </row>
    <row r="49" spans="3:3">
      <c r="C49" s="9"/>
    </row>
    <row r="50" spans="3:3">
      <c r="C50" s="9"/>
    </row>
    <row r="51" spans="3:3">
      <c r="C51" s="9"/>
    </row>
    <row r="52" spans="3:3">
      <c r="C52" s="9"/>
    </row>
    <row r="53" spans="3:3">
      <c r="C53" s="9"/>
    </row>
    <row r="54" spans="3:3">
      <c r="C54" s="9"/>
    </row>
    <row r="55" spans="3:3">
      <c r="C55" s="9"/>
    </row>
    <row r="56" spans="3:3">
      <c r="C56" s="9"/>
    </row>
    <row r="57" spans="3:3">
      <c r="C57" s="9"/>
    </row>
    <row r="58" spans="3:3">
      <c r="C58" s="9"/>
    </row>
    <row r="59" spans="3:3">
      <c r="C59" s="9"/>
    </row>
    <row r="60" spans="3:3">
      <c r="C60" s="9"/>
    </row>
    <row r="61" spans="3:3">
      <c r="C61" s="9"/>
    </row>
    <row r="62" spans="3:3">
      <c r="C62" s="9"/>
    </row>
    <row r="63" spans="3:3">
      <c r="C63" s="9"/>
    </row>
    <row r="64" spans="3:3">
      <c r="C64" s="9"/>
    </row>
    <row r="65" spans="3:3">
      <c r="C65" s="9"/>
    </row>
    <row r="66" spans="3:3">
      <c r="C66" s="9"/>
    </row>
    <row r="67" spans="3:3">
      <c r="C67" s="9"/>
    </row>
    <row r="68" spans="3:3">
      <c r="C68" s="9"/>
    </row>
    <row r="69" spans="3:3">
      <c r="C69" s="9"/>
    </row>
    <row r="70" spans="3:3">
      <c r="C70" s="9"/>
    </row>
    <row r="71" spans="3:3">
      <c r="C71" s="9"/>
    </row>
    <row r="72" spans="3:3">
      <c r="C72" s="9"/>
    </row>
    <row r="73" spans="3:3">
      <c r="C73" s="9"/>
    </row>
    <row r="74" spans="3:3">
      <c r="C74" s="9"/>
    </row>
    <row r="75" spans="3:3">
      <c r="C75" s="9"/>
    </row>
    <row r="76" spans="3:3">
      <c r="C76" s="9"/>
    </row>
    <row r="77" spans="3:3">
      <c r="C77" s="9"/>
    </row>
    <row r="78" spans="3:3">
      <c r="C78" s="9"/>
    </row>
    <row r="79" spans="3:3">
      <c r="C79" s="9"/>
    </row>
    <row r="80" spans="3:3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  <row r="93" spans="3:3">
      <c r="C93" s="9"/>
    </row>
    <row r="94" spans="3:3">
      <c r="C94" s="9"/>
    </row>
    <row r="95" spans="3:3">
      <c r="C95" s="9"/>
    </row>
    <row r="96" spans="3:3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  <row r="118" spans="3:3">
      <c r="C118" s="9"/>
    </row>
    <row r="119" spans="3:3">
      <c r="C119" s="9"/>
    </row>
    <row r="120" spans="3:3">
      <c r="C120" s="9"/>
    </row>
    <row r="121" spans="3:3">
      <c r="C121" s="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3" sqref="B4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created xsi:type="dcterms:W3CDTF">2023-05-12T11:15:00Z</dcterms:created>
  <dcterms:modified xsi:type="dcterms:W3CDTF">2026-01-14T09:27:15Z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ED729466F42B4A10A0043CD01862629A_13</vt:lpwstr>
  </property>
  <property fmtid="{D5CDD505-2E9C-101B-9397-08002B2CF9AE}" pid="4" name="CalculationRule">
    <vt:i4>0</vt:i4>
  </property>
</Properties>
</file>