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_FilterDatabase" localSheetId="0" hidden="1">Sheet1!$A$1:$K$4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<sst xmlns="http://schemas.openxmlformats.org/spreadsheetml/2006/main" count="26" uniqueCount="26">
  <si>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序号</t>
  </si>
  <si>
    <t>样品编号</t>
  </si>
  <si>
    <t>验讫日期</t>
  </si>
  <si>
    <t>钠(mg/100g)</t>
  </si>
  <si>
    <t>脂肪（g/100g）</t>
  </si>
  <si>
    <t>能量（kJ/100g）</t>
  </si>
  <si>
    <t>碳水化合物（g/100g）</t>
  </si>
  <si>
    <t>蛋白质（g/100g）</t>
  </si>
  <si>
    <t>铅（mg/kg）</t>
  </si>
  <si>
    <t>过氧化值（g/100g）</t>
  </si>
  <si>
    <t>酸价（mg/g）</t>
  </si>
  <si>
    <t>钠NVR%</t>
  </si>
  <si>
    <t>脂肪NVR%</t>
  </si>
  <si>
    <t>能量NVR%</t>
  </si>
  <si>
    <t>碳水化合物NVR%</t>
  </si>
  <si>
    <t>蛋白质NVR%</t>
  </si>
  <si>
    <t>铅安全裕度</t>
  </si>
  <si>
    <t>过氧化值安全裕度</t>
  </si>
  <si>
    <t>酸价安全裕度</t>
  </si>
  <si>
    <t>钠 - 蛋白比（mg/g）</t>
  </si>
  <si>
    <t>蛋白脂肪比</t>
  </si>
  <si>
    <t>蛋白能量密度</t>
  </si>
  <si>
    <t>碳水能量密度</t>
  </si>
  <si>
    <t>FS25030022001</t>
  </si>
  <si>
    <t>FS25030022002</t>
  </si>
  <si>
    <t>FS25060397001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</si>
</sst>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0" fontId="0" fillId="0" borderId="1" xfId="0" applyNumberFormat="1" applyFill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4"/>
  <sheetViews>
    <sheetView tabSelected="1" workbookViewId="0">
      <pane ySplit="1" topLeftCell="A2" activePane="bottomLeft" state="frozen"/>
      <selection/>
      <selection pane="bottomLeft" activeCell="B12" sqref="B12"/>
    </sheetView>
  </sheetViews>
  <sheetFormatPr defaultColWidth="9" defaultRowHeight="14.25" outlineLevelRow="3"/>
  <cols>
    <col min="1" max="1" width="14.75" customWidth="1"/>
    <col min="2" max="2" width="19.6666666666667" customWidth="1"/>
    <col min="3" max="3" width="13" style="2" customWidth="1"/>
    <col min="4" max="4" width="16.6666666666667" customWidth="1"/>
    <col min="5" max="5" width="17.8833333333333" customWidth="1"/>
    <col min="6" max="6" width="17.375" customWidth="1"/>
    <col min="7" max="7" width="24.1083333333333" customWidth="1"/>
    <col min="8" max="8" width="17.8833333333333" customWidth="1"/>
    <col min="9" max="9" width="18.6666666666667" customWidth="1"/>
    <col min="10" max="10" width="21.8833333333333" customWidth="1"/>
    <col min="11" max="11" width="19.5583333333333" customWidth="1"/>
    <col min="12" max="12" width="8.375" customWidth="1"/>
    <col min="13" max="14" width="10.375" customWidth="1"/>
    <col min="15" max="15" width="17.125" customWidth="1"/>
    <col min="16" max="16" width="12.625" customWidth="1"/>
    <col min="17" max="17" width="19.5583333333333" customWidth="1"/>
    <col min="18" max="18" width="22.375" style="3" customWidth="1"/>
    <col min="19" max="19" width="16.25" customWidth="1"/>
    <col min="20" max="20" width="21.25" customWidth="1"/>
    <col min="21" max="21" width="13.75" customWidth="1"/>
    <col min="22" max="22" width="14.875" customWidth="1"/>
    <col min="23" max="23" width="15" style="3" customWidth="1"/>
  </cols>
  <sheetData>
    <row r="1" s="1" customFormat="1" ht="26.4" customHeight="1" spans="1:23">
      <c r="A1" s="4" t="s">
        <v>0</v>
      </c>
      <c r="B1" s="4" t="s">
        <v>1</v>
      </c>
      <c r="C1" s="5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</row>
    <row r="2" spans="1:23">
      <c r="A2" s="6">
        <v>1</v>
      </c>
      <c r="B2" s="6" t="s">
        <v>23</v>
      </c>
      <c r="C2" s="7">
        <v>2025</v>
      </c>
      <c r="D2" s="8">
        <v>19.2</v>
      </c>
      <c r="E2" s="8">
        <v>8.2</v>
      </c>
      <c r="F2" s="8">
        <v>1555</v>
      </c>
      <c r="G2" s="8">
        <v>68.9</v>
      </c>
      <c r="H2" s="8">
        <v>4.72</v>
      </c>
      <c r="I2" s="8">
        <v>0</v>
      </c>
      <c r="J2" s="8">
        <v>0.024</v>
      </c>
      <c r="K2" s="8">
        <v>0.47</v>
      </c>
      <c r="L2" s="10">
        <f>D2/2000</f>
        <v>0.0096</v>
      </c>
      <c r="M2" s="10">
        <f>E2/60</f>
        <v>0.136666666666667</v>
      </c>
      <c r="N2" s="10">
        <f>F2/8400</f>
        <v>0.185119047619048</v>
      </c>
      <c r="O2" s="10">
        <f>G2/300</f>
        <v>0.229666666666667</v>
      </c>
      <c r="P2" s="10">
        <f>H2/60</f>
        <v>0.0786666666666667</v>
      </c>
      <c r="Q2" s="10">
        <f>(0.3-I2)/0.3</f>
        <v>1</v>
      </c>
      <c r="R2" s="11">
        <f>(0.5-J2)/0.5</f>
        <v>0.952</v>
      </c>
      <c r="S2" s="11">
        <f>(5-K2)/5</f>
        <v>0.906</v>
      </c>
      <c r="T2" s="12">
        <f>D2/H2</f>
        <v>4.06779661016949</v>
      </c>
      <c r="U2" s="12">
        <f>H2/E2</f>
        <v>0.575609756097561</v>
      </c>
      <c r="V2" s="11">
        <f>(H2*17)/F2</f>
        <v>0.0516012861736334</v>
      </c>
      <c r="W2" s="11">
        <f>(G2*17)/F2</f>
        <v>0.753247588424437</v>
      </c>
    </row>
    <row r="3" spans="1:23">
      <c r="A3" s="6">
        <v>2</v>
      </c>
      <c r="B3" s="6" t="s">
        <v>24</v>
      </c>
      <c r="C3" s="7">
        <v>2025</v>
      </c>
      <c r="D3" s="6">
        <v>14.7</v>
      </c>
      <c r="E3" s="6">
        <v>8.2</v>
      </c>
      <c r="F3" s="6">
        <v>1521</v>
      </c>
      <c r="G3" s="6">
        <v>66.8</v>
      </c>
      <c r="H3" s="6">
        <v>4.83</v>
      </c>
      <c r="I3" s="6">
        <v>0</v>
      </c>
      <c r="J3" s="6">
        <v>0.024</v>
      </c>
      <c r="K3" s="6">
        <v>0.59</v>
      </c>
      <c r="L3" s="10">
        <f>D3/2000</f>
        <v>0.00735</v>
      </c>
      <c r="M3" s="10">
        <f>E3/60</f>
        <v>0.136666666666667</v>
      </c>
      <c r="N3" s="10">
        <f>F3/8400</f>
        <v>0.181071428571429</v>
      </c>
      <c r="O3" s="10">
        <f>G3/300</f>
        <v>0.222666666666667</v>
      </c>
      <c r="P3" s="10">
        <f>H3/60</f>
        <v>0.0805</v>
      </c>
      <c r="Q3" s="10">
        <f>(0.3-I3)/0.3</f>
        <v>1</v>
      </c>
      <c r="R3" s="11">
        <f>(0.5-J3)/0.5</f>
        <v>0.952</v>
      </c>
      <c r="S3" s="11">
        <f>(5-K3)/5</f>
        <v>0.882</v>
      </c>
      <c r="T3" s="12">
        <f>D3/H3</f>
        <v>3.04347826086956</v>
      </c>
      <c r="U3" s="12">
        <f>H3/E3</f>
        <v>0.589024390243903</v>
      </c>
      <c r="V3" s="11">
        <f>(H3*17)/F3</f>
        <v>0.0539842209072978</v>
      </c>
      <c r="W3" s="11">
        <f>(G3*17)/F3</f>
        <v>0.746614069690993</v>
      </c>
    </row>
    <row r="4" spans="1:23">
      <c r="A4" s="6">
        <v>3</v>
      </c>
      <c r="B4" s="6" t="s">
        <v>25</v>
      </c>
      <c r="C4" s="7">
        <v>2025</v>
      </c>
      <c r="D4" s="6">
        <v>43.2</v>
      </c>
      <c r="E4" s="6">
        <v>15.8</v>
      </c>
      <c r="F4" s="6">
        <v>1727</v>
      </c>
      <c r="G4" s="6">
        <v>62.6</v>
      </c>
      <c r="H4" s="6">
        <v>4.59</v>
      </c>
      <c r="I4" s="6">
        <v>0</v>
      </c>
      <c r="J4" s="6">
        <v>0.043</v>
      </c>
      <c r="K4" s="6">
        <v>0.78</v>
      </c>
      <c r="L4" s="10">
        <f>D4/2000</f>
        <v>0.0216</v>
      </c>
      <c r="M4" s="10">
        <f>E4/60</f>
        <v>0.263333333333333</v>
      </c>
      <c r="N4" s="10">
        <f>F4/8400</f>
        <v>0.205595238095238</v>
      </c>
      <c r="O4" s="10">
        <f>G4/300</f>
        <v>0.208666666666667</v>
      </c>
      <c r="P4" s="10">
        <f>H4/60</f>
        <v>0.0765</v>
      </c>
      <c r="Q4" s="10">
        <f>(0.3-I4)/0.3</f>
        <v>1</v>
      </c>
      <c r="R4" s="11">
        <f>(0.5-J4)/0.5</f>
        <v>0.914</v>
      </c>
      <c r="S4" s="11">
        <f>(5-K4)/5</f>
        <v>0.844</v>
      </c>
      <c r="T4" s="12">
        <f>D4/H4</f>
        <v>9.41176470588235</v>
      </c>
      <c r="U4" s="12">
        <f>H4/E4</f>
        <v>0.290506329113924</v>
      </c>
      <c r="V4" s="11">
        <f>(H4*17)/F4</f>
        <v>0.0451823972206138</v>
      </c>
      <c r="W4" s="11">
        <f>(G4*17)/F4</f>
        <v>0.616213086276781</v>
      </c>
    </row>
  </sheetData>
  <autoFilter xmlns:etc="http://www.wps.cn/officeDocument/2017/etCustomData" ref="A1:K4" etc:filterBottomFollowUsedRange="0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展浩 杜</dc:creator>
  <cp:lastModifiedBy>2023.12.26</cp:lastModifiedBy>
  <dcterms:created xsi:type="dcterms:W3CDTF">2025-12-13T14:47:00Z</dcterms:created>
  <dcterms:modified xsi:type="dcterms:W3CDTF">2026-01-20T03:36:46Z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41AC68B0E18F4CBC8397B86B3143FC71_13</vt:lpwstr>
  </property>
  <property fmtid="{D5CDD505-2E9C-101B-9397-08002B2CF9AE}" pid="3" name="KSOProductBuildVer">
    <vt:lpwstr>2052-12.8.2.18606</vt:lpwstr>
  </property>
</Properties>
</file>