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中镐" sheetId="1" r:id="rId1"/>
  </sheets>
  <definedNames>
    <definedName name="_xlnm._FilterDatabase" localSheetId="0" hidden="1">中镐!$B$1:$Q$4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<sst xmlns="http://schemas.openxmlformats.org/spreadsheetml/2006/main" count="18" uniqueCount="18">
  <si>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序号</t>
  </si>
  <si>
    <t>日期</t>
  </si>
  <si>
    <t>诱瓶1实蝇数（只）</t>
  </si>
  <si>
    <t>诱瓶2实蝇数（只）</t>
  </si>
  <si>
    <t>诱瓶3实蝇数（只）</t>
  </si>
  <si>
    <t>诱瓶4实蝇数（只）</t>
  </si>
  <si>
    <t>诱瓶5实蝇数（只）</t>
  </si>
  <si>
    <t>总实蝇数（只）</t>
  </si>
  <si>
    <t>平均实蝇数（只）</t>
  </si>
  <si>
    <t>诱瓶1实蝇数环比增长率</t>
  </si>
  <si>
    <t>诱瓶2实蝇数环比增长率</t>
  </si>
  <si>
    <t>诱瓶3实蝇数环比增长率</t>
  </si>
  <si>
    <t>诱瓶4实蝇数环比增长率</t>
  </si>
  <si>
    <t>诱瓶5实蝇数环比增长率</t>
  </si>
  <si>
    <t>总实蝇数环比增长率</t>
  </si>
  <si>
    <t>2018.6.4</t>
  </si>
  <si>
    <t>2018.6.11</t>
  </si>
  <si>
    <t>2018.6.18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</si>
</sst>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workbookViewId="0">
      <selection activeCell="C17" sqref="C17"/>
    </sheetView>
  </sheetViews>
  <sheetFormatPr defaultColWidth="9" defaultRowHeight="13.5" outlineLevelRow="3"/>
  <cols>
    <col min="2" max="2" width="11.5" customWidth="1"/>
    <col min="3" max="7" width="20.625" customWidth="1"/>
    <col min="8" max="8" width="16" customWidth="1"/>
    <col min="9" max="9" width="19.375" style="1" customWidth="1"/>
    <col min="10" max="14" width="25.25" style="1" customWidth="1"/>
    <col min="15" max="15" width="21.625" style="2" customWidth="1"/>
  </cols>
  <sheetData>
    <row r="1" ht="32" customHeight="1" spans="1:1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8" t="s">
        <v>14</v>
      </c>
    </row>
    <row r="2" ht="14.25" spans="1:15">
      <c r="A2" s="5">
        <v>1</v>
      </c>
      <c r="B2" s="6" t="s">
        <v>15</v>
      </c>
      <c r="C2" s="7">
        <v>76</v>
      </c>
      <c r="D2" s="7">
        <v>178</v>
      </c>
      <c r="E2" s="7">
        <v>65</v>
      </c>
      <c r="F2" s="7">
        <v>64</v>
      </c>
      <c r="G2" s="7">
        <v>52</v>
      </c>
      <c r="H2" s="7">
        <f>C2+D2+E2+F2+G2</f>
        <v>435</v>
      </c>
      <c r="I2" s="7">
        <f>(C2+D2+E2+F2+G2)/5</f>
        <v>87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9">
        <v>0</v>
      </c>
    </row>
    <row r="3" ht="14.25" spans="1:15">
      <c r="A3" s="5">
        <v>2</v>
      </c>
      <c r="B3" s="6" t="s">
        <v>16</v>
      </c>
      <c r="C3" s="7">
        <v>132</v>
      </c>
      <c r="D3" s="7">
        <v>187</v>
      </c>
      <c r="E3" s="7">
        <v>78</v>
      </c>
      <c r="F3" s="7">
        <v>84</v>
      </c>
      <c r="G3" s="7">
        <v>65</v>
      </c>
      <c r="H3" s="7">
        <f>C3+D3+E3+F3+G3</f>
        <v>546</v>
      </c>
      <c r="I3" s="7">
        <f>(C3+D3+E3+F3+G3)/5</f>
        <v>109.2</v>
      </c>
      <c r="J3" s="9">
        <f t="shared" ref="J3:O3" si="0">(C3-C2)/C2</f>
        <v>0.736842105263158</v>
      </c>
      <c r="K3" s="9">
        <f t="shared" si="0"/>
        <v>0.050561797752809</v>
      </c>
      <c r="L3" s="9">
        <f t="shared" si="0"/>
        <v>0.2</v>
      </c>
      <c r="M3" s="9">
        <f t="shared" si="0"/>
        <v>0.3125</v>
      </c>
      <c r="N3" s="9">
        <f t="shared" si="0"/>
        <v>0.25</v>
      </c>
      <c r="O3" s="9">
        <f t="shared" si="0"/>
        <v>0.255172413793103</v>
      </c>
    </row>
    <row r="4" ht="14.25" spans="1:15">
      <c r="A4" s="5">
        <v>3</v>
      </c>
      <c r="B4" s="6" t="s">
        <v>17</v>
      </c>
      <c r="C4" s="7">
        <v>169</v>
      </c>
      <c r="D4" s="7">
        <v>190</v>
      </c>
      <c r="E4" s="7">
        <v>92</v>
      </c>
      <c r="F4" s="7">
        <v>122</v>
      </c>
      <c r="G4" s="7">
        <v>73</v>
      </c>
      <c r="H4" s="7">
        <f>C4+D4+E4+F4+G4</f>
        <v>646</v>
      </c>
      <c r="I4" s="7">
        <f>(C4+D4+E4+F4+G4)/5</f>
        <v>129.2</v>
      </c>
      <c r="J4" s="9">
        <f>(C4-C3)/C3</f>
        <v>0.28030303030303</v>
      </c>
      <c r="K4" s="9">
        <f>(D4-D3)/D3</f>
        <v>0.0160427807486631</v>
      </c>
      <c r="L4" s="9">
        <f>(E4-E3)/E3</f>
        <v>0.179487179487179</v>
      </c>
      <c r="M4" s="9">
        <f>(F4-F3)/F3</f>
        <v>0.452380952380952</v>
      </c>
      <c r="N4" s="9">
        <f>(G4-G3)/G3</f>
        <v>0.123076923076923</v>
      </c>
      <c r="O4" s="9">
        <f>(H4-H3)/H3</f>
        <v>0.183150183150183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KYLIN</dc:creator>
  <cp:lastModifiedBy>2023.12.26</cp:lastModifiedBy>
  <dcterms:created xsi:type="dcterms:W3CDTF">2025-09-29T11:57:00Z</dcterms:created>
  <dcterms:modified xsi:type="dcterms:W3CDTF">2026-02-03T02:26:03Z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2712C014AA4C49748D18E19E47D4D4DD_13</vt:lpwstr>
  </property>
  <property fmtid="{D5CDD505-2E9C-101B-9397-08002B2CF9AE}" pid="3" name="KSOProductBuildVer">
    <vt:lpwstr>2052-12.8.2.18606</vt:lpwstr>
  </property>
</Properties>
</file>