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<sst xmlns="http://schemas.openxmlformats.org/spreadsheetml/2006/main" count="24" uniqueCount="24">
  <si>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序号</t>
  </si>
  <si>
    <t>报告编号</t>
  </si>
  <si>
    <t>受测单位</t>
  </si>
  <si>
    <t>采样日期</t>
  </si>
  <si>
    <t>游离氯（mg/L）</t>
  </si>
  <si>
    <t>菌落总数（CFU/mL）</t>
  </si>
  <si>
    <t>pH值</t>
  </si>
  <si>
    <t>总硬度（mg/L）</t>
  </si>
  <si>
    <t>氯化物（mg/L）</t>
  </si>
  <si>
    <t>硝酸盐（mg/L）</t>
  </si>
  <si>
    <t>高锰酸盐指数（mg/L）</t>
  </si>
  <si>
    <t>游离氯偏离度</t>
  </si>
  <si>
    <t>菌落总数标准限值相对余量</t>
  </si>
  <si>
    <t>pH值偏离度</t>
  </si>
  <si>
    <t>总硬度标准限值相对余量</t>
  </si>
  <si>
    <t>氯化物标准限值相对余量</t>
  </si>
  <si>
    <t>硝酸盐标准限值相对余量</t>
  </si>
  <si>
    <t>高锰酸盐指数标准限值相对余量</t>
  </si>
  <si>
    <t>LC-D**2*00**-**6-037</t>
  </si>
  <si>
    <t>誉***园</t>
  </si>
  <si>
    <t>LC-D**2*00**-**6-038</t>
  </si>
  <si>
    <t>汇**园</t>
  </si>
  <si>
    <t>LC-D**2*00**-**6-039</t>
  </si>
  <si>
    <t>贝***二*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</si>
</sst>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workbookViewId="0">
      <selection activeCell="G24" sqref="G24"/>
    </sheetView>
  </sheetViews>
  <sheetFormatPr defaultColWidth="16.125" defaultRowHeight="13.5" outlineLevelRow="3"/>
  <cols>
    <col min="1" max="1" width="8" style="2" customWidth="1"/>
    <col min="2" max="2" width="16.125" style="3" customWidth="1"/>
    <col min="3" max="11" width="16.125" style="4" customWidth="1"/>
    <col min="12" max="16383" width="16.125" style="2" customWidth="1"/>
    <col min="16384" max="16384" width="16.125" style="2"/>
  </cols>
  <sheetData>
    <row r="1" s="1" customFormat="1" ht="33" customHeight="1" spans="1:1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</row>
    <row r="2" ht="27" spans="1:18">
      <c r="A2" s="7">
        <v>1</v>
      </c>
      <c r="B2" s="8" t="s">
        <v>18</v>
      </c>
      <c r="C2" s="8" t="s">
        <v>19</v>
      </c>
      <c r="D2" s="9">
        <v>45498</v>
      </c>
      <c r="E2" s="8">
        <v>0.38</v>
      </c>
      <c r="F2" s="8">
        <v>0</v>
      </c>
      <c r="G2" s="8">
        <v>7.4</v>
      </c>
      <c r="H2" s="8">
        <v>113</v>
      </c>
      <c r="I2" s="8">
        <v>9.8</v>
      </c>
      <c r="J2" s="8">
        <v>1.79</v>
      </c>
      <c r="K2" s="8">
        <v>0.97</v>
      </c>
      <c r="L2" s="10">
        <f>ABS(1.025-E2)/1.025</f>
        <v>0.629268292682927</v>
      </c>
      <c r="M2" s="10">
        <f>(100-F2)/100</f>
        <v>1</v>
      </c>
      <c r="N2" s="10">
        <f>ABS(7.5-G2)/7.5</f>
        <v>0.0133333333333333</v>
      </c>
      <c r="O2" s="10">
        <f>(450-H2)/450</f>
        <v>0.748888888888889</v>
      </c>
      <c r="P2" s="10">
        <f>(250-I2)/250</f>
        <v>0.9608</v>
      </c>
      <c r="Q2" s="10">
        <f>(10-J2)/10</f>
        <v>0.821</v>
      </c>
      <c r="R2" s="10">
        <f>(3-K2)/3</f>
        <v>0.676666666666667</v>
      </c>
    </row>
    <row r="3" ht="27" spans="1:18">
      <c r="A3" s="7">
        <v>2</v>
      </c>
      <c r="B3" s="8" t="s">
        <v>20</v>
      </c>
      <c r="C3" s="8" t="s">
        <v>21</v>
      </c>
      <c r="D3" s="9">
        <v>45498</v>
      </c>
      <c r="E3" s="8">
        <v>0.21</v>
      </c>
      <c r="F3" s="8">
        <v>0</v>
      </c>
      <c r="G3" s="8">
        <v>7.6</v>
      </c>
      <c r="H3" s="8">
        <v>109</v>
      </c>
      <c r="I3" s="8">
        <v>9.5</v>
      </c>
      <c r="J3" s="8">
        <v>1.85</v>
      </c>
      <c r="K3" s="8">
        <v>0.97</v>
      </c>
      <c r="L3" s="10">
        <f>ABS(1.025-E3)/1.025</f>
        <v>0.795121951219512</v>
      </c>
      <c r="M3" s="10">
        <f>(100-F3)/100</f>
        <v>1</v>
      </c>
      <c r="N3" s="10">
        <f>ABS(7.5-G3)/7.5</f>
        <v>0.0133333333333333</v>
      </c>
      <c r="O3" s="10">
        <f>(450-H3)/450</f>
        <v>0.757777777777778</v>
      </c>
      <c r="P3" s="10">
        <f>(250-I3)/250</f>
        <v>0.962</v>
      </c>
      <c r="Q3" s="10">
        <f>(10-J3)/10</f>
        <v>0.815</v>
      </c>
      <c r="R3" s="10">
        <f>(3-K3)/3</f>
        <v>0.676666666666667</v>
      </c>
    </row>
    <row r="4" ht="27" spans="1:18">
      <c r="A4" s="7">
        <v>3</v>
      </c>
      <c r="B4" s="8" t="s">
        <v>22</v>
      </c>
      <c r="C4" s="8" t="s">
        <v>23</v>
      </c>
      <c r="D4" s="9">
        <v>45497</v>
      </c>
      <c r="E4" s="8">
        <v>0.14</v>
      </c>
      <c r="F4" s="8">
        <v>0</v>
      </c>
      <c r="G4" s="8">
        <v>7.5</v>
      </c>
      <c r="H4" s="8">
        <v>126</v>
      </c>
      <c r="I4" s="8">
        <v>10.4</v>
      </c>
      <c r="J4" s="8">
        <v>1.95</v>
      </c>
      <c r="K4" s="8">
        <v>0.9</v>
      </c>
      <c r="L4" s="10">
        <f>ABS(1.025-E4)/1.025</f>
        <v>0.863414634146341</v>
      </c>
      <c r="M4" s="10">
        <f>(100-F4)/100</f>
        <v>1</v>
      </c>
      <c r="N4" s="10">
        <f>ABS(7.5-G4)/7.5</f>
        <v>0</v>
      </c>
      <c r="O4" s="10">
        <f>(450-H4)/450</f>
        <v>0.72</v>
      </c>
      <c r="P4" s="10">
        <f>(250-I4)/250</f>
        <v>0.9584</v>
      </c>
      <c r="Q4" s="10">
        <f>(10-J4)/10</f>
        <v>0.805</v>
      </c>
      <c r="R4" s="10">
        <f>(3-K4)/3</f>
        <v>0.7</v>
      </c>
    </row>
  </sheetData>
  <conditionalFormatting sqref="B2:B4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2022.12.22</dc:creator>
  <cp:lastModifiedBy>2023.12.26</cp:lastModifiedBy>
  <dcterms:created xsi:type="dcterms:W3CDTF">2023-05-12T11:15:00Z</dcterms:created>
  <dcterms:modified xsi:type="dcterms:W3CDTF">2026-02-26T02:11:44Z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3D6029C0FDF14A659A9B45AA606ADFEB_12</vt:lpwstr>
  </property>
  <property fmtid="{D5CDD505-2E9C-101B-9397-08002B2CF9AE}" pid="4" name="CalculationRule">
    <vt:i4>0</vt:i4>
  </property>
</Properties>
</file>