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definedNames>
    <definedName name="_xlnm._FilterDatabase" localSheetId="0" hidden="1">Sheet1!$A$1:$AH$1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<sst xmlns="http://schemas.openxmlformats.org/spreadsheetml/2006/main" count="37" uniqueCount="35">
  <si>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序号</t>
  </si>
  <si>
    <t>河涌名称</t>
  </si>
  <si>
    <t>采样日期</t>
  </si>
  <si>
    <t>上游溶解氧
（mg/L）</t>
  </si>
  <si>
    <t>中游溶解氧
（mg/L）</t>
  </si>
  <si>
    <t>下游溶解氧
（mg/L）</t>
  </si>
  <si>
    <t>溶解氧均值
（mg/L）</t>
  </si>
  <si>
    <t>上游氨氮
（mg/L）</t>
  </si>
  <si>
    <t>中游氨氮
（mg/L）</t>
  </si>
  <si>
    <t>下游氨氮
（mg/L）</t>
  </si>
  <si>
    <t>氨氮均值
（mg/L）</t>
  </si>
  <si>
    <t>上游总磷
（mg/L）</t>
  </si>
  <si>
    <t>中游总磷
（mg/L）</t>
  </si>
  <si>
    <t>下游总磷
（mg/L）</t>
  </si>
  <si>
    <t>总磷均值
（mg/L）</t>
  </si>
  <si>
    <t>上游溶解氧评分</t>
  </si>
  <si>
    <t>中游溶解氧评分</t>
  </si>
  <si>
    <t>下游溶解氧评分</t>
  </si>
  <si>
    <t>上游氨氮评分</t>
  </si>
  <si>
    <t>中游氨氮评分</t>
  </si>
  <si>
    <t>下游氨氮评分</t>
  </si>
  <si>
    <t>上游总磷评分</t>
  </si>
  <si>
    <t>中游总磷评分</t>
  </si>
  <si>
    <t>下游总磷评分</t>
  </si>
  <si>
    <t>上游水质综合指数</t>
  </si>
  <si>
    <t>中游水质综合指数</t>
  </si>
  <si>
    <t>下游水质综合指数</t>
  </si>
  <si>
    <t>溶解氧从上游至下游的变化率(%)</t>
  </si>
  <si>
    <t>氨氮从上游至下游的变化率(%)</t>
  </si>
  <si>
    <t>总磷从上游至下游的变化率(%)</t>
  </si>
  <si>
    <t>水质综合指数变化率(%)</t>
  </si>
  <si>
    <t>溶解氧沿程稳定性</t>
  </si>
  <si>
    <t>氨氮沿程稳定性</t>
  </si>
  <si>
    <t>总磷沿程稳定性</t>
  </si>
  <si>
    <t>11****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</si>
</sst>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0_ "/>
  </numFmts>
  <fonts count="21"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tabSelected="1" workbookViewId="0">
      <selection activeCell="B8" sqref="B8"/>
    </sheetView>
  </sheetViews>
  <sheetFormatPr defaultColWidth="9" defaultRowHeight="13.5" outlineLevelRow="3"/>
  <cols>
    <col min="1" max="1" width="9" style="1"/>
    <col min="2" max="2" width="27.375" style="1" customWidth="1"/>
    <col min="3" max="3" width="12.625" style="1" customWidth="1"/>
    <col min="4" max="6" width="9" style="1"/>
    <col min="7" max="7" width="12.625" style="1"/>
    <col min="8" max="10" width="9" style="1"/>
    <col min="11" max="11" width="12.625" style="1"/>
    <col min="12" max="27" width="9" style="1"/>
    <col min="28" max="28" width="13.75" style="1"/>
    <col min="29" max="30" width="9.375" style="1"/>
    <col min="31" max="32" width="12.625" style="1"/>
    <col min="33" max="16384" width="9" style="1"/>
  </cols>
  <sheetData>
    <row r="1" s="1" customFormat="1" ht="54" spans="1:3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>
      <c r="A2" s="2">
        <v>1</v>
      </c>
      <c r="B2" s="4" t="s">
        <v>34</v>
      </c>
      <c r="C2" s="5">
        <v>45355</v>
      </c>
      <c r="D2" s="2">
        <v>3.92</v>
      </c>
      <c r="E2" s="2">
        <v>3.74</v>
      </c>
      <c r="F2" s="2">
        <v>3.57</v>
      </c>
      <c r="G2" s="6">
        <f>(D2+E2+F2)/3</f>
        <v>3.74333333333333</v>
      </c>
      <c r="H2" s="2">
        <v>2.98</v>
      </c>
      <c r="I2" s="2">
        <v>2.08</v>
      </c>
      <c r="J2" s="2">
        <v>1.05</v>
      </c>
      <c r="K2" s="6">
        <f>(H2+I2+J2)/3</f>
        <v>2.03666666666667</v>
      </c>
      <c r="L2" s="2">
        <v>0.22</v>
      </c>
      <c r="M2" s="2">
        <v>0.17</v>
      </c>
      <c r="N2" s="2">
        <v>0.14</v>
      </c>
      <c r="O2" s="6">
        <f>(L2+M2+N2)/3</f>
        <v>0.176666666666667</v>
      </c>
      <c r="P2" s="6">
        <f>IF(D2&gt;=8,1,IF(D2&gt;=2,(D2-2)/(8-2),IF(D2&lt;2,0)))</f>
        <v>0.32</v>
      </c>
      <c r="Q2" s="6">
        <f>MIN(E2/8,1)</f>
        <v>0.4675</v>
      </c>
      <c r="R2" s="6">
        <f>MIN(F2/8,1)</f>
        <v>0.44625</v>
      </c>
      <c r="S2" s="6">
        <f>MAX(1-H2/2,0)</f>
        <v>0</v>
      </c>
      <c r="T2" s="6">
        <f>MAX(1-I2/2,0)</f>
        <v>0</v>
      </c>
      <c r="U2" s="6">
        <f>MAX(1-J2/2,0)</f>
        <v>0.475</v>
      </c>
      <c r="V2" s="6">
        <f t="shared" ref="V2:X2" si="0">MAX(1-L2/0.4,0)</f>
        <v>0.45</v>
      </c>
      <c r="W2" s="6">
        <f t="shared" si="0"/>
        <v>0.575</v>
      </c>
      <c r="X2" s="6">
        <f t="shared" si="0"/>
        <v>0.65</v>
      </c>
      <c r="Y2" s="6">
        <f>(P2*0.4+S2*0.3+V2*0.3)*100</f>
        <v>26.3</v>
      </c>
      <c r="Z2" s="6">
        <f>(Q2*0.4+T2*0.3+W2*0.3)*100</f>
        <v>35.95</v>
      </c>
      <c r="AA2" s="6">
        <f>(R2*0.4+U2*0.3+X2*0.3)*100</f>
        <v>51.6</v>
      </c>
      <c r="AB2" s="6">
        <f>((F2-D2)/D2)*100</f>
        <v>-8.92857142857143</v>
      </c>
      <c r="AC2" s="6">
        <f>((J2-H2)/H2)*100</f>
        <v>-64.7651006711409</v>
      </c>
      <c r="AD2" s="6">
        <f>((N2-L2)/L2)*100</f>
        <v>-36.3636363636364</v>
      </c>
      <c r="AE2" s="6">
        <f>(AA2-Y2)/(Y2+1)*100</f>
        <v>92.6739926739927</v>
      </c>
      <c r="AF2" s="6">
        <f>SQRT(SUMSQ(D2-G2,E2-G2,F2-G2)/3)</f>
        <v>0.14290634073484</v>
      </c>
      <c r="AG2" s="6">
        <f>SQRT(SUMSQ(H2-K2,I2-K2,J2-K2)/3)</f>
        <v>0.788514778273404</v>
      </c>
      <c r="AH2" s="6">
        <f>SQRT(SUMSQ(L2-O2,M2-O2,N2-O2)/3)</f>
        <v>0.0329983164553722</v>
      </c>
    </row>
    <row r="3" spans="1:34">
      <c r="A3" s="2">
        <v>2</v>
      </c>
      <c r="B3" s="4" t="s">
        <v>34</v>
      </c>
      <c r="C3" s="5">
        <v>45436</v>
      </c>
      <c r="D3" s="2">
        <v>3.74</v>
      </c>
      <c r="E3" s="2">
        <v>3.66</v>
      </c>
      <c r="F3" s="2">
        <v>3.72</v>
      </c>
      <c r="G3" s="6">
        <f>(D3+E3+F3)/3</f>
        <v>3.70666666666667</v>
      </c>
      <c r="H3" s="2">
        <v>1.04</v>
      </c>
      <c r="I3" s="2">
        <v>1.22</v>
      </c>
      <c r="J3" s="2">
        <v>1.2</v>
      </c>
      <c r="K3" s="6">
        <f>(H3+I3+J3)/3</f>
        <v>1.15333333333333</v>
      </c>
      <c r="L3" s="2">
        <v>0.35</v>
      </c>
      <c r="M3" s="2">
        <v>0.38</v>
      </c>
      <c r="N3" s="2">
        <v>0.34</v>
      </c>
      <c r="O3" s="6">
        <f>(L3+M3+N3)/3</f>
        <v>0.356666666666667</v>
      </c>
      <c r="P3" s="6">
        <f>IF(D3&gt;=8,1,IF(D3&gt;=2,(D3-2)/(8-2),IF(D3&lt;2,0)))</f>
        <v>0.29</v>
      </c>
      <c r="Q3" s="6">
        <f>MIN(E3/8,1)</f>
        <v>0.4575</v>
      </c>
      <c r="R3" s="6">
        <f>MIN(F3/8,1)</f>
        <v>0.465</v>
      </c>
      <c r="S3" s="6">
        <f>MAX(1-H3/2,0)</f>
        <v>0.48</v>
      </c>
      <c r="T3" s="6">
        <f>MAX(1-I3/2,0)</f>
        <v>0.39</v>
      </c>
      <c r="U3" s="6">
        <f>MAX(1-J3/2,0)</f>
        <v>0.4</v>
      </c>
      <c r="V3" s="6">
        <f>MAX(1-L3/0.4,0)</f>
        <v>0.125</v>
      </c>
      <c r="W3" s="6">
        <f>MAX(1-M3/0.4,0)</f>
        <v>0.05</v>
      </c>
      <c r="X3" s="6">
        <f>MAX(1-N3/0.4,0)</f>
        <v>0.15</v>
      </c>
      <c r="Y3" s="6">
        <f>(P3*0.4+S3*0.3+V3*0.3)*100</f>
        <v>29.75</v>
      </c>
      <c r="Z3" s="6">
        <f>(Q3*0.4+T3*0.3+W3*0.3)*100</f>
        <v>31.5</v>
      </c>
      <c r="AA3" s="6">
        <f>(R3*0.4+U3*0.3+X3*0.3)*100</f>
        <v>35.1</v>
      </c>
      <c r="AB3" s="6">
        <f>((F3-D3)/D3)*100</f>
        <v>-0.53475935828877</v>
      </c>
      <c r="AC3" s="6">
        <f>((J3-H3)/H3)*100</f>
        <v>15.3846153846154</v>
      </c>
      <c r="AD3" s="6">
        <f>((N3-L3)/L3)*100</f>
        <v>-2.85714285714284</v>
      </c>
      <c r="AE3" s="6">
        <f>(AA3-Y3)/(Y3+1)*100</f>
        <v>17.3983739837398</v>
      </c>
      <c r="AF3" s="6">
        <f>SQRT(SUMSQ(D3-G3,E3-G3,F3-G3)/3)</f>
        <v>0.0339934634239519</v>
      </c>
      <c r="AG3" s="6">
        <f>SQRT(SUMSQ(H3-K3,I3-K3,J3-K3)/3)</f>
        <v>0.0805536398239638</v>
      </c>
      <c r="AH3" s="6">
        <f>SQRT(SUMSQ(L3-O3,M3-O3,N3-O3)/3)</f>
        <v>0.0169967317119759</v>
      </c>
    </row>
    <row r="4" spans="1:34">
      <c r="A4" s="2">
        <v>3</v>
      </c>
      <c r="B4" s="4" t="s">
        <v>34</v>
      </c>
      <c r="C4" s="5">
        <v>45513</v>
      </c>
      <c r="D4" s="2">
        <v>3.47</v>
      </c>
      <c r="E4" s="2">
        <v>3.22</v>
      </c>
      <c r="F4" s="2">
        <v>3.26</v>
      </c>
      <c r="G4" s="6">
        <f>(D4+E4+F4)/3</f>
        <v>3.31666666666667</v>
      </c>
      <c r="H4" s="2">
        <v>3.32</v>
      </c>
      <c r="I4" s="2">
        <v>1.45</v>
      </c>
      <c r="J4" s="2">
        <v>1.03</v>
      </c>
      <c r="K4" s="6">
        <f>(H4+I4+J4)/3</f>
        <v>1.93333333333333</v>
      </c>
      <c r="L4" s="2">
        <v>0.25</v>
      </c>
      <c r="M4" s="2">
        <v>0.36</v>
      </c>
      <c r="N4" s="2">
        <v>0.36</v>
      </c>
      <c r="O4" s="6">
        <f>(L4+M4+N4)/3</f>
        <v>0.323333333333333</v>
      </c>
      <c r="P4" s="6">
        <f>IF(D4&gt;=8,1,IF(D4&gt;=2,(D4-2)/(8-2),IF(D4&lt;2,0)))</f>
        <v>0.245</v>
      </c>
      <c r="Q4" s="6">
        <f>MIN(E4/8,1)</f>
        <v>0.4025</v>
      </c>
      <c r="R4" s="6">
        <f>MIN(F4/8,1)</f>
        <v>0.4075</v>
      </c>
      <c r="S4" s="6">
        <f>MAX(1-H4/2,0)</f>
        <v>0</v>
      </c>
      <c r="T4" s="6">
        <f>MAX(1-I4/2,0)</f>
        <v>0.275</v>
      </c>
      <c r="U4" s="6">
        <f>MAX(1-J4/2,0)</f>
        <v>0.485</v>
      </c>
      <c r="V4" s="6">
        <f>MAX(1-L4/0.4,0)</f>
        <v>0.375</v>
      </c>
      <c r="W4" s="6">
        <f>MAX(1-M4/0.4,0)</f>
        <v>0.1</v>
      </c>
      <c r="X4" s="6">
        <f>MAX(1-N4/0.4,0)</f>
        <v>0.1</v>
      </c>
      <c r="Y4" s="6">
        <f>(P4*0.4+S4*0.3+V4*0.3)*100</f>
        <v>21.05</v>
      </c>
      <c r="Z4" s="6">
        <f>(Q4*0.4+T4*0.3+W4*0.3)*100</f>
        <v>27.35</v>
      </c>
      <c r="AA4" s="6">
        <f>(R4*0.4+U4*0.3+X4*0.3)*100</f>
        <v>33.85</v>
      </c>
      <c r="AB4" s="6">
        <f>((F4-D4)/D4)*100</f>
        <v>-6.05187319884727</v>
      </c>
      <c r="AC4" s="6">
        <f>((J4-H4)/H4)*100</f>
        <v>-68.9759036144578</v>
      </c>
      <c r="AD4" s="6">
        <f>((N4-L4)/L4)*100</f>
        <v>44</v>
      </c>
      <c r="AE4" s="6">
        <f>(AA4-Y4)/(Y4+1)*100</f>
        <v>58.0498866213152</v>
      </c>
      <c r="AF4" s="6">
        <f>SQRT(SUMSQ(D4-G4,E4-G4,F4-G4)/3)</f>
        <v>0.109645894689324</v>
      </c>
      <c r="AG4" s="6">
        <f>SQRT(SUMSQ(H4-K4,I4-K4,J4-K4)/3)</f>
        <v>0.995400533565369</v>
      </c>
      <c r="AH4" s="6">
        <f>SQRT(SUMSQ(L4-O4,M4-O4,N4-O4)/3)</f>
        <v>0.0518544972870135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HXH</cp:lastModifiedBy>
  <dcterms:created xsi:type="dcterms:W3CDTF">2026-03-13T08:34:00Z</dcterms:created>
  <dcterms:modified xsi:type="dcterms:W3CDTF">2026-03-16T08:00:06Z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{"Label":"1","ContentProducer":"001191440300708461136T1IVWN","ProduceID":"8bf8a5ff873e6bd3fafefc7993d551c1-4b3b158983e736f2c88df51e2a08ebca76428db5","ReservedCode1":"{\"Type\":\" TC260PG\",\"Version\":1,\"Bindings\":[{\"Type\":\"soft\",\"AlgID\":\"sm3\",\"Value\":\"de171f4cdb9f6170759d88746cebdae8a5612dc6862eb4382561b80c5a496c0e\"},{\"Type\":\"hash\",\"AlgID\":\"sm3\",\"Value\":\"a5496fcc412550caf022c2565f7a248db0143f913cf890af145619f9e290e7ff\"}],\"PubSD\":[{\"Type\":\"DS\",\"AlgID\":\"sm2\",\"TBSData\":{\"Type\":\"Binding\",\"BType\":\"hash\"},\"Signature\":\"3045022100ed09a65c879277dcfe96ad44cbc741aec603ceba49acf099aeebd05827cad44e022006d26b9f5a5eea3b66930f1745a663d317bfd6d11ecbb7a1fa727841f6281e22\"},{\"Type\":\"PubKey\",\"AlgID\":\"sm2\",\"KeyValue\":\"0407f79b28a17a752b3aae4305c98b48978213832729a2571850b1310b2bc9fe8fee039ccf25ebfeac27502414d9fcef792d777183c98893d226171c2f7a3289a2\"}],\"Extension\":{\"Timestamp\":1773390888,\"KeyVersion\":\"v1-Owd2uMESYLo311\"}}","ContentPropagator":"001191440300708461136T1IVWN","PropagateID":"8bf8a5ff873e6bd3fafefc7993d551c1-4b3b158983e736f2c88df51e2a08ebca76428db5","ReservedCode2":"{\"Type\":\" TC260PG\",\"Version\":1,\"Bindings\":[{\"Type\":\"soft\",\"AlgID\":\"sm3\",\"Value\":\"de171f4cdb9f6170759d88746cebdae8a5612dc6862eb4382561b80c5a496c0e\"},{\"Type\":\"hash\",\"AlgID\":\"sm3\",\"Value\":\"a5496fcc412550caf022c2565f7a248db0143f913cf890af145619f9e290e7ff\"}],\"PubSD\":[{\"Type\":\"DS\",\"AlgID\":\"sm2\",\"TBSData\":{\"Type\":\"Binding\",\"BType\":\"hash\"},\"Signature\":\"3044022045da7721e82a44d903bafa7187912f06359287ee39b086edac75e9cfa26e51f40220357222b7bcec0855d5c93f0d304328254e0f8a97126294cea9df86f0218c3e1a\"},{\"Type\":\"PubKey\",\"AlgID\":\"sm2\",\"KeyValue\":\"0407f79b28a17a752b3aae4305c98b48978213832729a2571850b1310b2bc9fe8fee039ccf25ebfeac27502414d9fcef792d777183c98893d226171c2f7a3289a2\"}],\"Extension\":{\"Timestamp\":1773390888,\"KeyVersion\":\"v1-Owd2uMESYLo311\"}}"}</vt:lpwstr>
  </property>
  <property fmtid="{D5CDD505-2E9C-101B-9397-08002B2CF9AE}" pid="3" name="ICV">
    <vt:lpwstr>BF763C9086F24479AFF638136E14C1AC_12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