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<sst xmlns="http://schemas.openxmlformats.org/spreadsheetml/2006/main" count="27" uniqueCount="25">
  <si>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序号</t>
  </si>
  <si>
    <t>报告编号</t>
  </si>
  <si>
    <t>组团</t>
  </si>
  <si>
    <t>采样日期</t>
  </si>
  <si>
    <t>采样点名称</t>
  </si>
  <si>
    <t>氨氮
(mg/L)</t>
  </si>
  <si>
    <t>总磷
(mg/L)</t>
  </si>
  <si>
    <r>
      <rPr>
        <sz val="12"/>
        <rFont val="宋体"/>
        <charset val="134"/>
      </rPr>
      <t>五日生化需氧量
BOD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(mg/L)</t>
    </r>
  </si>
  <si>
    <t>化学需氧量
COD(mg/L)</t>
  </si>
  <si>
    <r>
      <rPr>
        <sz val="12"/>
        <rFont val="Times New Roman"/>
        <charset val="134"/>
      </rPr>
      <t>pH</t>
    </r>
    <r>
      <rPr>
        <sz val="12"/>
        <rFont val="宋体"/>
        <charset val="134"/>
      </rPr>
      <t>值</t>
    </r>
  </si>
  <si>
    <r>
      <rPr>
        <sz val="12"/>
        <rFont val="宋体"/>
        <charset val="134"/>
      </rPr>
      <t>综合污染指数</t>
    </r>
    <r>
      <rPr>
        <sz val="12"/>
        <rFont val="Times New Roman"/>
        <charset val="134"/>
      </rPr>
      <t>CPI</t>
    </r>
  </si>
  <si>
    <t>综合污染指数
标准化得分</t>
  </si>
  <si>
    <t>废水可生化性</t>
  </si>
  <si>
    <t>废水可生化性
标准化得分</t>
  </si>
  <si>
    <t>处理方式指数</t>
  </si>
  <si>
    <t>pH值偏离度</t>
  </si>
  <si>
    <t>废水处理
综合评价得分</t>
  </si>
  <si>
    <t>废水处理
综合评价等级</t>
  </si>
  <si>
    <t>LC-D**240**7-**1-010</t>
  </si>
  <si>
    <r>
      <rPr>
        <sz val="12"/>
        <rFont val="宋体"/>
        <charset val="134"/>
      </rPr>
      <t>南部</t>
    </r>
  </si>
  <si>
    <t>有机项目废水处理站出水总排口</t>
  </si>
  <si>
    <t>LC-D**240**7-**1-011</t>
  </si>
  <si>
    <r>
      <rPr>
        <sz val="12"/>
        <rFont val="Times New Roman"/>
        <charset val="134"/>
      </rPr>
      <t>1#</t>
    </r>
    <r>
      <rPr>
        <sz val="12"/>
        <rFont val="宋体"/>
        <charset val="134"/>
      </rPr>
      <t>调节池内原水</t>
    </r>
  </si>
  <si>
    <t>LC-D**240**7-**1-009</t>
  </si>
  <si>
    <r>
      <rPr>
        <sz val="12"/>
        <rFont val="宋体"/>
        <charset val="134"/>
      </rPr>
      <t>污水处理厂污水厂排放口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</si>
</sst>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_ "/>
  </numFmts>
  <fonts count="26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2"/>
      <name val="宋体"/>
      <charset val="134"/>
    </font>
    <font>
      <sz val="11"/>
      <name val="Times New Roman"/>
      <charset val="134"/>
    </font>
    <font>
      <sz val="10.5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4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5">
      <alignment vertical="center"/>
    </xf>
    <xf numFmtId="0" fontId="13" fillId="0" borderId="5">
      <alignment vertical="center"/>
    </xf>
    <xf numFmtId="0" fontId="14" fillId="0" borderId="6">
      <alignment vertical="center"/>
    </xf>
    <xf numFmtId="0" fontId="14" fillId="0" borderId="0">
      <alignment vertical="center"/>
    </xf>
    <xf numFmtId="0" fontId="15" fillId="4" borderId="7">
      <alignment vertical="center"/>
    </xf>
    <xf numFmtId="0" fontId="16" fillId="5" borderId="8">
      <alignment vertical="center"/>
    </xf>
    <xf numFmtId="0" fontId="17" fillId="5" borderId="7">
      <alignment vertical="center"/>
    </xf>
    <xf numFmtId="0" fontId="18" fillId="6" borderId="9">
      <alignment vertical="center"/>
    </xf>
    <xf numFmtId="0" fontId="19" fillId="0" borderId="10">
      <alignment vertical="center"/>
    </xf>
    <xf numFmtId="0" fontId="20" fillId="0" borderId="11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25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Y4"/>
  <sheetViews>
    <sheetView tabSelected="1" workbookViewId="0">
      <selection activeCell="G10" sqref="G10"/>
    </sheetView>
  </sheetViews>
  <sheetFormatPr defaultColWidth="9" defaultRowHeight="15" outlineLevelRow="3"/>
  <cols>
    <col min="1" max="1" width="9" style="3"/>
    <col min="2" max="2" width="20.5" customWidth="1"/>
    <col min="3" max="3" width="9" style="4"/>
    <col min="4" max="4" width="17.25" style="4" customWidth="1"/>
    <col min="5" max="5" width="29.5" style="3" customWidth="1"/>
    <col min="6" max="6" width="9.25" style="5" customWidth="1"/>
    <col min="7" max="7" width="8.875" style="5" customWidth="1"/>
    <col min="8" max="8" width="15.625" style="6" customWidth="1"/>
    <col min="9" max="9" width="11.625" style="5" customWidth="1"/>
    <col min="10" max="10" width="7.625" style="5" customWidth="1"/>
    <col min="11" max="11" width="14.625" style="5" customWidth="1"/>
    <col min="12" max="16" width="14.625" style="4" customWidth="1"/>
    <col min="17" max="18" width="14.625" style="3" customWidth="1"/>
    <col min="19" max="16341" width="9" style="3"/>
    <col min="16343" max="16384" width="9" style="3"/>
  </cols>
  <sheetData>
    <row r="1" s="1" customFormat="1" ht="60" customHeight="1" spans="1:1635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6" t="s">
        <v>9</v>
      </c>
      <c r="K1" s="9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</row>
    <row r="2" s="2" customFormat="1" ht="20" customHeight="1" spans="1:18">
      <c r="A2" s="10">
        <v>1</v>
      </c>
      <c r="B2" s="11" t="s">
        <v>18</v>
      </c>
      <c r="C2" s="10" t="s">
        <v>19</v>
      </c>
      <c r="D2" s="12">
        <v>45664</v>
      </c>
      <c r="E2" s="13" t="s">
        <v>20</v>
      </c>
      <c r="F2" s="14">
        <v>45.8</v>
      </c>
      <c r="G2" s="14">
        <v>6.83</v>
      </c>
      <c r="H2" s="14">
        <v>159</v>
      </c>
      <c r="I2" s="18">
        <v>304</v>
      </c>
      <c r="J2" s="18">
        <v>8.4</v>
      </c>
      <c r="K2" s="19">
        <f>(0.3*(F2/10)+0.25*(G2/0.5)+0.25*(I2/90)+0.2*(H2/20))</f>
        <v>7.22344444444444</v>
      </c>
      <c r="L2" s="20">
        <f>(2-K2)/(2-0)</f>
        <v>-2.61172222222222</v>
      </c>
      <c r="M2" s="21">
        <f>H2/I2</f>
        <v>0.523026315789474</v>
      </c>
      <c r="N2" s="22">
        <f>(M2-0.1)/(0.6-0.1)</f>
        <v>0.846052631578948</v>
      </c>
      <c r="O2" s="22">
        <f>K2*(1-M2)</f>
        <v>3.44539290935672</v>
      </c>
      <c r="P2" s="23">
        <f>ABS(7.5-J2)/7.5</f>
        <v>0.12</v>
      </c>
      <c r="Q2" s="21">
        <f>(L2*0.6+N2*0.2+O2*0.1+P2*0.1)*100</f>
        <v>-104.128351608187</v>
      </c>
      <c r="R2" s="10" t="str">
        <f>IF(Q2&gt;=82,"优秀",IF(Q2&gt;=68,"良好",IF(Q2&gt;=55,"中等",IF(Q2&gt;=45,"较差","极差"))))</f>
        <v>极差</v>
      </c>
    </row>
    <row r="3" s="2" customFormat="1" ht="20" customHeight="1" spans="1:18">
      <c r="A3" s="10">
        <v>2</v>
      </c>
      <c r="B3" s="11" t="s">
        <v>21</v>
      </c>
      <c r="C3" s="10" t="s">
        <v>19</v>
      </c>
      <c r="D3" s="12">
        <v>45664</v>
      </c>
      <c r="E3" s="10" t="s">
        <v>22</v>
      </c>
      <c r="F3" s="15">
        <v>44</v>
      </c>
      <c r="G3" s="14">
        <v>28.8</v>
      </c>
      <c r="H3" s="14">
        <v>17.3</v>
      </c>
      <c r="I3" s="14">
        <v>46</v>
      </c>
      <c r="J3" s="14">
        <v>7.5</v>
      </c>
      <c r="K3" s="19">
        <f>(0.3*(F3/10)+0.25*(G3/0.5)+0.25*(I3/90)+0.2*(H3/20))</f>
        <v>16.0207777777778</v>
      </c>
      <c r="L3" s="20">
        <f>(2-K3)/(2-0)</f>
        <v>-7.01038888888889</v>
      </c>
      <c r="M3" s="21">
        <f>H3/I3</f>
        <v>0.376086956521739</v>
      </c>
      <c r="N3" s="22">
        <f>(M3-0.1)/(0.6-0.1)</f>
        <v>0.552173913043478</v>
      </c>
      <c r="O3" s="22">
        <f>K3*(1-M3)</f>
        <v>9.99557222222222</v>
      </c>
      <c r="P3" s="23">
        <f>ABS(7.5-J3)/7.5</f>
        <v>0</v>
      </c>
      <c r="Q3" s="21">
        <f>(L3*0.6+N3*0.2+O3*0.1+P3*0.1)*100</f>
        <v>-309.624132850241</v>
      </c>
      <c r="R3" s="10" t="str">
        <f>IF(Q3&gt;=82,"优秀",IF(Q3&gt;=68,"良好",IF(Q3&gt;=55,"中等",IF(Q3&gt;=45,"较差","极差"))))</f>
        <v>极差</v>
      </c>
    </row>
    <row r="4" s="2" customFormat="1" ht="20" customHeight="1" spans="1:18">
      <c r="A4" s="10">
        <v>4</v>
      </c>
      <c r="B4" s="11" t="s">
        <v>23</v>
      </c>
      <c r="C4" s="10" t="s">
        <v>19</v>
      </c>
      <c r="D4" s="12">
        <v>45664</v>
      </c>
      <c r="E4" s="10" t="s">
        <v>24</v>
      </c>
      <c r="F4" s="14">
        <v>2.68</v>
      </c>
      <c r="G4" s="14">
        <v>0.06</v>
      </c>
      <c r="H4" s="14">
        <v>3.8</v>
      </c>
      <c r="I4" s="14">
        <v>18</v>
      </c>
      <c r="J4" s="14">
        <v>6.6</v>
      </c>
      <c r="K4" s="19">
        <f>(0.3*(F4/10)+0.25*(G4/0.5)+0.25*(I4/90)+0.2*(H4/20))</f>
        <v>0.1984</v>
      </c>
      <c r="L4" s="20">
        <f>(2-K4)/(2-0)</f>
        <v>0.9008</v>
      </c>
      <c r="M4" s="21">
        <f>H4/I4</f>
        <v>0.211111111111111</v>
      </c>
      <c r="N4" s="22">
        <f>(M4-0.1)/(0.6-0.1)</f>
        <v>0.222222222222222</v>
      </c>
      <c r="O4" s="22">
        <f>K4*(1-M4)</f>
        <v>0.156515555555556</v>
      </c>
      <c r="P4" s="23">
        <f>ABS(7.5-J4)/7.5</f>
        <v>0.12</v>
      </c>
      <c r="Q4" s="21">
        <f>(L4*0.6+N4*0.2+O4*0.1+P4*0.1)*100</f>
        <v>61.2576</v>
      </c>
      <c r="R4" s="10" t="str">
        <f>IF(Q4&gt;=82,"优秀",IF(Q4&gt;=68,"良好",IF(Q4&gt;=55,"中等",IF(Q4&gt;=45,"较差","极差"))))</f>
        <v>中等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lc-3</dc:creator>
  <cp:lastModifiedBy>2023.12.26</cp:lastModifiedBy>
  <dcterms:created xsi:type="dcterms:W3CDTF">2023-05-12T11:15:00Z</dcterms:created>
  <dcterms:modified xsi:type="dcterms:W3CDTF">2026-03-19T03:23:47Z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8BE0C38314C746E88067D228A9791953_13</vt:lpwstr>
  </property>
  <property fmtid="{D5CDD505-2E9C-101B-9397-08002B2CF9AE}" pid="4" name="CalculationRule">
    <vt:i4>0</vt:i4>
  </property>
</Properties>
</file>