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" sheetId="3" r:id="rId1"/>
  </sheets>
  <definedNames>
    <definedName name="_xlnm._FilterDatabase" localSheetId="0" hidden="1">Sheet!$A$1:$O$4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<sst xmlns="http://schemas.openxmlformats.org/spreadsheetml/2006/main" count="27" uniqueCount="24">
  <si>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序号</t>
  </si>
  <si>
    <t>sku_code</t>
  </si>
  <si>
    <t>码数</t>
  </si>
  <si>
    <t>SKU货号</t>
  </si>
  <si>
    <t>入库总数量（件）</t>
  </si>
  <si>
    <t>出库总数量（件）</t>
  </si>
  <si>
    <t>期初在库数（件）</t>
  </si>
  <si>
    <t>期终在库数（件）</t>
  </si>
  <si>
    <t>平均库存数（件）</t>
  </si>
  <si>
    <t>平均出库速率（件/天）</t>
  </si>
  <si>
    <t>库存周转率（次/月）</t>
  </si>
  <si>
    <t>库存波动系数</t>
  </si>
  <si>
    <t>库存安全天数（天）</t>
  </si>
  <si>
    <t>SKU库存冗余指数</t>
  </si>
  <si>
    <t>库存冗余状态</t>
  </si>
  <si>
    <t>S23101600365900101</t>
  </si>
  <si>
    <t>S</t>
  </si>
  <si>
    <t>0186-黑色</t>
  </si>
  <si>
    <t>严重冗余</t>
  </si>
  <si>
    <t>S23101600365900102</t>
  </si>
  <si>
    <t>M</t>
  </si>
  <si>
    <t>S23101600365900401</t>
  </si>
  <si>
    <t>012-蓝</t>
  </si>
  <si>
    <t>中度冗余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</si>
</sst>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topLeftCell="D1" workbookViewId="0">
      <selection activeCell="N16" sqref="N16"/>
    </sheetView>
  </sheetViews>
  <sheetFormatPr defaultColWidth="9" defaultRowHeight="13.5" outlineLevelRow="3"/>
  <cols>
    <col min="2" max="2" width="28" customWidth="1"/>
    <col min="3" max="3" width="10.5" customWidth="1"/>
    <col min="4" max="4" width="16" customWidth="1"/>
    <col min="5" max="5" width="18.25" customWidth="1"/>
    <col min="6" max="6" width="19" customWidth="1"/>
    <col min="7" max="7" width="18.25" customWidth="1"/>
    <col min="8" max="9" width="19.25" style="1" customWidth="1"/>
    <col min="10" max="10" width="26.125" style="1" customWidth="1"/>
    <col min="11" max="11" width="23.75" style="1" customWidth="1"/>
    <col min="12" max="12" width="23.75" style="2" customWidth="1"/>
    <col min="13" max="13" width="20.375" style="2" customWidth="1"/>
    <col min="14" max="14" width="21.625" customWidth="1"/>
    <col min="15" max="15" width="16.125" customWidth="1"/>
  </cols>
  <sheetData>
    <row r="1" ht="34" customHeight="1" spans="1: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>
      <c r="A2" s="4">
        <v>1</v>
      </c>
      <c r="B2" s="4" t="s">
        <v>15</v>
      </c>
      <c r="C2" s="4" t="s">
        <v>16</v>
      </c>
      <c r="D2" s="4" t="s">
        <v>17</v>
      </c>
      <c r="E2" s="4">
        <v>0</v>
      </c>
      <c r="F2" s="4">
        <v>3</v>
      </c>
      <c r="G2" s="4">
        <v>27</v>
      </c>
      <c r="H2" s="4">
        <v>24</v>
      </c>
      <c r="I2" s="4">
        <f>(G2+H2)/2</f>
        <v>25.5</v>
      </c>
      <c r="J2" s="6">
        <f>F2/31</f>
        <v>0.0967741935483871</v>
      </c>
      <c r="K2" s="6">
        <f>F2/I2</f>
        <v>0.117647058823529</v>
      </c>
      <c r="L2" s="6">
        <f>(ABS(H2-G2))/G2</f>
        <v>0.111111111111111</v>
      </c>
      <c r="M2" s="6">
        <f>H2/J2</f>
        <v>248</v>
      </c>
      <c r="N2" s="6">
        <f>M2*L2/K2</f>
        <v>234.222222222222</v>
      </c>
      <c r="O2" s="4" t="s">
        <v>18</v>
      </c>
    </row>
    <row r="3" spans="1:15">
      <c r="A3" s="4">
        <v>2</v>
      </c>
      <c r="B3" s="4" t="s">
        <v>19</v>
      </c>
      <c r="C3" s="4" t="s">
        <v>20</v>
      </c>
      <c r="D3" s="4" t="s">
        <v>17</v>
      </c>
      <c r="E3" s="4">
        <v>0</v>
      </c>
      <c r="F3" s="4">
        <v>7</v>
      </c>
      <c r="G3" s="4">
        <v>32</v>
      </c>
      <c r="H3" s="4">
        <v>25</v>
      </c>
      <c r="I3" s="4">
        <f>(G3+H3)/2</f>
        <v>28.5</v>
      </c>
      <c r="J3" s="6">
        <f>F3/31</f>
        <v>0.225806451612903</v>
      </c>
      <c r="K3" s="6">
        <f>F3/I3</f>
        <v>0.245614035087719</v>
      </c>
      <c r="L3" s="6">
        <f>(ABS(H3-G3))/G3</f>
        <v>0.21875</v>
      </c>
      <c r="M3" s="6">
        <f>H3/J3</f>
        <v>110.714285714286</v>
      </c>
      <c r="N3" s="6">
        <f>M3*L3/K3</f>
        <v>98.6049107142857</v>
      </c>
      <c r="O3" s="4" t="s">
        <v>18</v>
      </c>
    </row>
    <row r="4" spans="1:15">
      <c r="A4" s="4">
        <v>3</v>
      </c>
      <c r="B4" s="4" t="s">
        <v>21</v>
      </c>
      <c r="C4" s="4" t="s">
        <v>16</v>
      </c>
      <c r="D4" s="4" t="s">
        <v>22</v>
      </c>
      <c r="E4" s="4">
        <v>0</v>
      </c>
      <c r="F4" s="4">
        <v>2</v>
      </c>
      <c r="G4" s="4">
        <v>4</v>
      </c>
      <c r="H4" s="4">
        <v>2</v>
      </c>
      <c r="I4" s="4">
        <f>(G4+H4)/2</f>
        <v>3</v>
      </c>
      <c r="J4" s="6">
        <f>F4/31</f>
        <v>0.0645161290322581</v>
      </c>
      <c r="K4" s="6">
        <f>F4/I4</f>
        <v>0.666666666666667</v>
      </c>
      <c r="L4" s="6">
        <f>(ABS(H4-G4))/G4</f>
        <v>0.5</v>
      </c>
      <c r="M4" s="6">
        <f>H4/J4</f>
        <v>31</v>
      </c>
      <c r="N4" s="6">
        <f>M4*L4/K4</f>
        <v>23.25</v>
      </c>
      <c r="O4" s="4" t="s">
        <v>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2023.12.26</cp:lastModifiedBy>
  <dcterms:created xsi:type="dcterms:W3CDTF">2026-03-09T01:07:00Z</dcterms:created>
  <dcterms:modified xsi:type="dcterms:W3CDTF">2026-03-11T03:54:49Z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9B54FAAA14D0492A8A16B0B323F15986_13</vt:lpwstr>
  </property>
  <property fmtid="{D5CDD505-2E9C-101B-9397-08002B2CF9AE}" pid="3" name="KSOProductBuildVer">
    <vt:lpwstr>2052-12.8.2.18606</vt:lpwstr>
  </property>
</Properties>
</file>