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各工序详细统计" sheetId="1" r:id="rId1"/>
  </sheets>
  <definedNames>
    <definedName name="_xlnm._FilterDatabase" localSheetId="0" hidden="1">各工序详细统计!$A$1:$M$4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<sst xmlns="http://schemas.openxmlformats.org/spreadsheetml/2006/main" count="16" uniqueCount="16">
  <si>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</si>
  <si>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工序名称</t>
  </si>
  <si>
    <t>工序步骤数</t>
  </si>
  <si>
    <t>总检验数量（个）</t>
  </si>
  <si>
    <t>合格（个）</t>
  </si>
  <si>
    <t>不合格（个）</t>
  </si>
  <si>
    <t>合格率</t>
  </si>
  <si>
    <t>不合格率</t>
  </si>
  <si>
    <t>单位步骤不合格数（个）</t>
  </si>
  <si>
    <t>质量风险系数</t>
  </si>
  <si>
    <t>工序价值系数</t>
  </si>
  <si>
    <t>价值质量比</t>
  </si>
  <si>
    <t>改进优先系数</t>
  </si>
  <si>
    <t>锁壳一体机加工</t>
  </si>
  <si>
    <t>数控开料锁胆B（35mm以上）</t>
  </si>
  <si>
    <t>数控车坯+钻6珠孔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</si>
</sst>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/>
    <xf numFmtId="176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"/>
  <sheetViews>
    <sheetView tabSelected="1" workbookViewId="0">
      <selection activeCell="A112" sqref="$A5:$XFD112"/>
    </sheetView>
  </sheetViews>
  <sheetFormatPr defaultColWidth="9" defaultRowHeight="13.5" outlineLevelRow="3"/>
  <cols>
    <col min="2" max="2" width="48" style="1" customWidth="1"/>
    <col min="3" max="3" width="12.375" customWidth="1"/>
    <col min="4" max="4" width="17.25" customWidth="1"/>
    <col min="5" max="5" width="12.375" customWidth="1"/>
    <col min="6" max="7" width="14" customWidth="1"/>
    <col min="8" max="8" width="12.625"/>
    <col min="9" max="9" width="24.625" style="2" customWidth="1"/>
    <col min="10" max="10" width="15.125" style="3" customWidth="1"/>
    <col min="11" max="11" width="14.25" customWidth="1"/>
    <col min="12" max="12" width="13.375" style="3" customWidth="1"/>
    <col min="13" max="13" width="17.5" customWidth="1"/>
  </cols>
  <sheetData>
    <row r="1" ht="31" customHeight="1" spans="1:1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pans="1:13">
      <c r="A2" s="5">
        <v>1</v>
      </c>
      <c r="B2" s="5" t="s">
        <v>13</v>
      </c>
      <c r="C2" s="5">
        <v>1</v>
      </c>
      <c r="D2" s="5">
        <f>SUM(E2:F2)</f>
        <v>1463</v>
      </c>
      <c r="E2" s="5">
        <v>515</v>
      </c>
      <c r="F2" s="5">
        <v>948</v>
      </c>
      <c r="G2" s="6">
        <f>E2/D2</f>
        <v>0.352016404647984</v>
      </c>
      <c r="H2" s="6">
        <f>F2/D2</f>
        <v>0.647983595352016</v>
      </c>
      <c r="I2" s="8">
        <f>F2/C2</f>
        <v>948</v>
      </c>
      <c r="J2" s="8">
        <f>I2*H2</f>
        <v>614.288448393712</v>
      </c>
      <c r="K2" s="8">
        <f>(D2/C2)*G2</f>
        <v>515</v>
      </c>
      <c r="L2" s="8">
        <f>K2/J2</f>
        <v>0.838368361551745</v>
      </c>
      <c r="M2" s="8">
        <f>(J2+K2)/L2</f>
        <v>1347.00747330624</v>
      </c>
    </row>
    <row r="3" spans="1:13">
      <c r="A3" s="5">
        <v>2</v>
      </c>
      <c r="B3" s="5" t="s">
        <v>14</v>
      </c>
      <c r="C3" s="5">
        <v>1</v>
      </c>
      <c r="D3" s="5">
        <f>SUM(E3:F3)</f>
        <v>961</v>
      </c>
      <c r="E3" s="5">
        <v>932</v>
      </c>
      <c r="F3" s="5">
        <v>29</v>
      </c>
      <c r="G3" s="6">
        <f>E3/D3</f>
        <v>0.969823100936524</v>
      </c>
      <c r="H3" s="6">
        <f>F3/D3</f>
        <v>0.0301768990634755</v>
      </c>
      <c r="I3" s="8">
        <f>F3/C3</f>
        <v>29</v>
      </c>
      <c r="J3" s="8">
        <f>I3*H3</f>
        <v>0.875130072840791</v>
      </c>
      <c r="K3" s="8">
        <f>(D3/C3)*G3</f>
        <v>932</v>
      </c>
      <c r="L3" s="8">
        <f>K3/J3</f>
        <v>1064.98454221165</v>
      </c>
      <c r="M3" s="8">
        <f>(J3+K3)/L3</f>
        <v>0.875951803145931</v>
      </c>
    </row>
    <row r="4" spans="1:13">
      <c r="A4" s="5">
        <v>3</v>
      </c>
      <c r="B4" s="5" t="s">
        <v>15</v>
      </c>
      <c r="C4" s="5">
        <v>2</v>
      </c>
      <c r="D4" s="5">
        <f>SUM(E4:F4)</f>
        <v>673</v>
      </c>
      <c r="E4" s="5">
        <v>634</v>
      </c>
      <c r="F4" s="5">
        <v>39</v>
      </c>
      <c r="G4" s="6">
        <f>E4/D4</f>
        <v>0.942050520059435</v>
      </c>
      <c r="H4" s="6">
        <f>F4/D4</f>
        <v>0.0579494799405646</v>
      </c>
      <c r="I4" s="8">
        <f>F4/C4</f>
        <v>19.5</v>
      </c>
      <c r="J4" s="8">
        <f>I4*H4</f>
        <v>1.13001485884101</v>
      </c>
      <c r="K4" s="8">
        <f>(D4/C4)*G4</f>
        <v>317</v>
      </c>
      <c r="L4" s="8">
        <f>K4/J4</f>
        <v>280.527284681131</v>
      </c>
      <c r="M4" s="8">
        <f>(J4+K4)/L4</f>
        <v>1.13404304048518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各工序详细统计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2026-03-12T08:06:00Z</dcterms:created>
  <dcterms:modified xsi:type="dcterms:W3CDTF">2026-03-16T09:40:18Z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B48F303E80394634B5BB4CA10DDD51CB_13</vt:lpwstr>
  </property>
  <property fmtid="{D5CDD505-2E9C-101B-9397-08002B2CF9AE}" pid="3" name="KSOProductBuildVer">
    <vt:lpwstr>2052-12.8.2.18606</vt:lpwstr>
  </property>
</Properties>
</file>