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Sheet1!$A$1:$V$5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<sst xmlns="http://schemas.openxmlformats.org/spreadsheetml/2006/main" count="29" uniqueCount="25">
  <si>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序号</t>
  </si>
  <si>
    <t>日期</t>
  </si>
  <si>
    <t>菜心（kg）</t>
  </si>
  <si>
    <t>蔬菜小番茄（kg）</t>
  </si>
  <si>
    <t>豆角（kg）</t>
  </si>
  <si>
    <t>青瓜（kg）</t>
  </si>
  <si>
    <t>辣椒（kg）</t>
  </si>
  <si>
    <t>西红柿（kg）</t>
  </si>
  <si>
    <t>土豆（kg）</t>
  </si>
  <si>
    <t>菜心销售额（元）</t>
  </si>
  <si>
    <t>蔬菜小番茄销售额（元）</t>
  </si>
  <si>
    <t>豆角销售额（元）</t>
  </si>
  <si>
    <t>青瓜销售额（元）</t>
  </si>
  <si>
    <t>辣椒销售额（元）</t>
  </si>
  <si>
    <t>西红柿销售额（元）</t>
  </si>
  <si>
    <t>土豆销售额（元）</t>
  </si>
  <si>
    <t>蔬菜总供给（kg）</t>
  </si>
  <si>
    <t>蔬菜总销售额（元）</t>
  </si>
  <si>
    <t>蔬菜△S(kg)</t>
  </si>
  <si>
    <t>蔬菜△P（元）</t>
  </si>
  <si>
    <t>蔬菜供给弹性系数</t>
  </si>
  <si>
    <t>蔬菜供给弹性评价</t>
  </si>
  <si>
    <t>/</t>
  </si>
  <si>
    <t>供给富有弹性</t>
  </si>
  <si>
    <t>供给缺乏弹性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</si>
</sst>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0.00_ "/>
  </numFmts>
  <fonts count="2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176" fontId="0" fillId="0" borderId="0" xfId="0" applyNumberFormat="1"/>
    <xf numFmtId="177" fontId="0" fillId="0" borderId="0" xfId="0" applyNumberFormat="1"/>
    <xf numFmtId="177" fontId="0" fillId="0" borderId="0" xfId="0" applyNumberFormat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176" fontId="0" fillId="0" borderId="2" xfId="0" applyNumberFormat="1" applyFont="1" applyFill="1" applyBorder="1" applyAlignment="1" applyProtection="1">
      <alignment horizont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zoomScale="85" zoomScaleNormal="85" workbookViewId="0">
      <pane xSplit="2" ySplit="1" topLeftCell="C2" activePane="bottomRight" state="frozen"/>
      <selection/>
      <selection pane="topRight"/>
      <selection pane="bottomLeft"/>
      <selection pane="bottomRight" activeCell="K39" sqref="K39"/>
    </sheetView>
  </sheetViews>
  <sheetFormatPr defaultColWidth="9" defaultRowHeight="14.25" outlineLevelRow="5"/>
  <cols>
    <col min="2" max="2" width="11.25" style="2"/>
    <col min="3" max="3" width="11.875" customWidth="1"/>
    <col min="4" max="4" width="18.5" customWidth="1"/>
    <col min="5" max="7" width="11.875" customWidth="1"/>
    <col min="8" max="8" width="14" customWidth="1"/>
    <col min="9" max="9" width="11.875" customWidth="1"/>
    <col min="10" max="10" width="20.8916666666667" customWidth="1"/>
    <col min="11" max="11" width="27.6666666666667" customWidth="1"/>
    <col min="12" max="14" width="20.8916666666667" customWidth="1"/>
    <col min="15" max="15" width="23.1083333333333" customWidth="1"/>
    <col min="16" max="16" width="20.8916666666667" customWidth="1"/>
    <col min="17" max="17" width="21.175" style="3" customWidth="1"/>
    <col min="18" max="18" width="20.375" style="3" customWidth="1"/>
    <col min="19" max="19" width="18.5333333333333" style="3" customWidth="1"/>
    <col min="20" max="20" width="20.5833333333333" style="3" customWidth="1"/>
    <col min="21" max="21" width="20.2916666666667" style="4" customWidth="1"/>
    <col min="22" max="22" width="19.1083333333333" customWidth="1"/>
  </cols>
  <sheetData>
    <row r="1" s="1" customFormat="1" ht="23" customHeight="1" spans="1:22">
      <c r="A1" s="5" t="s">
        <v>0</v>
      </c>
      <c r="B1" s="6" t="s">
        <v>1</v>
      </c>
      <c r="C1" s="7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13" t="s">
        <v>16</v>
      </c>
      <c r="R1" s="13" t="s">
        <v>17</v>
      </c>
      <c r="S1" s="14" t="s">
        <v>18</v>
      </c>
      <c r="T1" s="14" t="s">
        <v>19</v>
      </c>
      <c r="U1" s="14" t="s">
        <v>20</v>
      </c>
      <c r="V1" s="15" t="s">
        <v>21</v>
      </c>
    </row>
    <row r="2" spans="1:22">
      <c r="A2" s="8">
        <v>1</v>
      </c>
      <c r="B2" s="9">
        <v>45661</v>
      </c>
      <c r="C2" s="10">
        <v>103</v>
      </c>
      <c r="D2" s="11">
        <v>134.5</v>
      </c>
      <c r="E2" s="11">
        <v>106</v>
      </c>
      <c r="F2" s="11">
        <v>0</v>
      </c>
      <c r="G2" s="11">
        <v>0</v>
      </c>
      <c r="H2" s="11">
        <v>0</v>
      </c>
      <c r="I2" s="8">
        <v>0</v>
      </c>
      <c r="J2" s="11">
        <v>473.8</v>
      </c>
      <c r="K2" s="11">
        <v>1277.75</v>
      </c>
      <c r="L2" s="11">
        <v>678.4</v>
      </c>
      <c r="M2" s="11">
        <v>0</v>
      </c>
      <c r="N2" s="11">
        <v>0</v>
      </c>
      <c r="O2" s="11">
        <v>0</v>
      </c>
      <c r="P2" s="8">
        <v>0</v>
      </c>
      <c r="Q2" s="16">
        <f>SUM(C2:I2)</f>
        <v>343.5</v>
      </c>
      <c r="R2" s="16">
        <f>SUM(J2:P2)</f>
        <v>2429.95</v>
      </c>
      <c r="S2" s="16" t="s">
        <v>22</v>
      </c>
      <c r="T2" s="16" t="s">
        <v>22</v>
      </c>
      <c r="U2" s="17" t="s">
        <v>22</v>
      </c>
      <c r="V2" s="18" t="s">
        <v>22</v>
      </c>
    </row>
    <row r="3" spans="1:22">
      <c r="A3" s="8">
        <v>2</v>
      </c>
      <c r="B3" s="9">
        <v>45662</v>
      </c>
      <c r="C3" s="10">
        <v>0</v>
      </c>
      <c r="D3" s="11">
        <v>160</v>
      </c>
      <c r="E3" s="11">
        <v>0</v>
      </c>
      <c r="F3" s="11">
        <v>121.5</v>
      </c>
      <c r="G3" s="11">
        <v>179</v>
      </c>
      <c r="H3" s="11">
        <v>0</v>
      </c>
      <c r="I3" s="8">
        <v>0</v>
      </c>
      <c r="J3" s="11">
        <v>0</v>
      </c>
      <c r="K3" s="11">
        <v>1520</v>
      </c>
      <c r="L3" s="11">
        <v>0</v>
      </c>
      <c r="M3" s="11">
        <v>631.8</v>
      </c>
      <c r="N3" s="11">
        <v>1002.4</v>
      </c>
      <c r="O3" s="11">
        <v>0</v>
      </c>
      <c r="P3" s="8">
        <v>0</v>
      </c>
      <c r="Q3" s="16">
        <f>SUM(C3:I3)</f>
        <v>460.5</v>
      </c>
      <c r="R3" s="16">
        <f>SUM(J3:P3)</f>
        <v>3154.2</v>
      </c>
      <c r="S3" s="17">
        <f>Q3-Q2</f>
        <v>117</v>
      </c>
      <c r="T3" s="17">
        <f>R3-R2</f>
        <v>724.25</v>
      </c>
      <c r="U3" s="17">
        <f>ABS((S3/Q3)/(T3/R3))</f>
        <v>1.10651409579043</v>
      </c>
      <c r="V3" s="18" t="s">
        <v>23</v>
      </c>
    </row>
    <row r="4" spans="1:22">
      <c r="A4" s="8">
        <v>3</v>
      </c>
      <c r="B4" s="9">
        <v>45664</v>
      </c>
      <c r="C4" s="10">
        <v>160</v>
      </c>
      <c r="D4" s="11">
        <v>0</v>
      </c>
      <c r="E4" s="11">
        <v>0</v>
      </c>
      <c r="F4" s="11">
        <v>0</v>
      </c>
      <c r="G4" s="11">
        <v>120</v>
      </c>
      <c r="H4" s="11">
        <v>0</v>
      </c>
      <c r="I4" s="8">
        <v>0</v>
      </c>
      <c r="J4" s="11">
        <v>736</v>
      </c>
      <c r="K4" s="11">
        <v>0</v>
      </c>
      <c r="L4" s="11">
        <v>0</v>
      </c>
      <c r="M4" s="11">
        <v>0</v>
      </c>
      <c r="N4" s="11">
        <v>672</v>
      </c>
      <c r="O4" s="11">
        <v>0</v>
      </c>
      <c r="P4" s="8">
        <v>0</v>
      </c>
      <c r="Q4" s="16">
        <f>SUM(C4:I4)</f>
        <v>280</v>
      </c>
      <c r="R4" s="16">
        <f>SUM(J4:P4)</f>
        <v>1408</v>
      </c>
      <c r="S4" s="17">
        <f>Q4-Q3</f>
        <v>-180.5</v>
      </c>
      <c r="T4" s="17">
        <f>R4-R3</f>
        <v>-1746.2</v>
      </c>
      <c r="U4" s="17">
        <f>ABS((S4/Q4)/(T4/R4))</f>
        <v>0.519789911154016</v>
      </c>
      <c r="V4" s="18" t="s">
        <v>24</v>
      </c>
    </row>
    <row r="5" spans="1:22">
      <c r="A5" s="8">
        <v>4</v>
      </c>
      <c r="B5" s="9">
        <v>45665</v>
      </c>
      <c r="C5" s="10">
        <v>130</v>
      </c>
      <c r="D5" s="11">
        <v>141</v>
      </c>
      <c r="E5" s="11">
        <v>0</v>
      </c>
      <c r="F5" s="11">
        <v>0</v>
      </c>
      <c r="G5" s="11">
        <v>102.8</v>
      </c>
      <c r="H5" s="11">
        <v>0</v>
      </c>
      <c r="I5" s="8">
        <v>0</v>
      </c>
      <c r="J5" s="11">
        <v>598</v>
      </c>
      <c r="K5" s="11">
        <v>1339.5</v>
      </c>
      <c r="L5" s="11">
        <v>0</v>
      </c>
      <c r="M5" s="11">
        <v>0</v>
      </c>
      <c r="N5" s="11">
        <v>575.68</v>
      </c>
      <c r="O5" s="11">
        <v>0</v>
      </c>
      <c r="P5" s="8">
        <v>0</v>
      </c>
      <c r="Q5" s="16">
        <f>SUM(C5:I5)</f>
        <v>373.8</v>
      </c>
      <c r="R5" s="16">
        <f>SUM(J5:P5)</f>
        <v>2513.18</v>
      </c>
      <c r="S5" s="17">
        <f>Q5-Q4</f>
        <v>93.8</v>
      </c>
      <c r="T5" s="17">
        <f>R5-R4</f>
        <v>1105.18</v>
      </c>
      <c r="U5" s="17">
        <f>ABS((S5/Q5)/(T5/R5))</f>
        <v>0.570629367880352</v>
      </c>
      <c r="V5" s="18" t="s">
        <v>24</v>
      </c>
    </row>
    <row r="6" spans="10:16">
      <c r="J6" s="12"/>
      <c r="K6" s="12"/>
      <c r="M6" s="12"/>
      <c r="N6" s="12"/>
      <c r="O6" s="12"/>
      <c r="P6" s="1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2015-06-05T18:19:00Z</dcterms:created>
  <dcterms:modified xsi:type="dcterms:W3CDTF">2026-03-07T07:31:57Z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DAA50E3A18C642FEA2EDB144E415D560_13</vt:lpwstr>
  </property>
  <property fmtid="{D5CDD505-2E9C-101B-9397-08002B2CF9AE}" pid="3" name="KSOProductBuildVer">
    <vt:lpwstr>2052-12.8.2.18606</vt:lpwstr>
  </property>
</Properties>
</file>