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供展示数据" sheetId="1" r:id="rId1"/>
  </sheets>
  <definedNames>
    <definedName name="_xlnm._FilterDatabase" localSheetId="0" hidden="1">供展示数据!$I:$I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<sst xmlns="http://schemas.openxmlformats.org/spreadsheetml/2006/main" count="33" uniqueCount="22">
  <si>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序号</t>
  </si>
  <si>
    <t>统计时期</t>
  </si>
  <si>
    <t>进口货值
（百万澳门元）</t>
  </si>
  <si>
    <t>同期变动率
（%）</t>
  </si>
  <si>
    <t>上期变动率
（%）</t>
  </si>
  <si>
    <t>同期差值
（百万澳门元）</t>
  </si>
  <si>
    <t>上期差值
（百万澳门元）</t>
  </si>
  <si>
    <t>增长动能得分</t>
  </si>
  <si>
    <t>市场跟踪波动率</t>
  </si>
  <si>
    <t>市场跟踪波动率
得分</t>
  </si>
  <si>
    <t>波动强度</t>
  </si>
  <si>
    <t>波动强度得分</t>
  </si>
  <si>
    <t>趋势同步性</t>
  </si>
  <si>
    <t>趋势同步性得分</t>
  </si>
  <si>
    <t>市场综合机会评分
（MSI）</t>
  </si>
  <si>
    <t>市场综合机会等级</t>
  </si>
  <si>
    <t>/</t>
  </si>
  <si>
    <t>2019年2月</t>
  </si>
  <si>
    <t>2019年3月</t>
  </si>
  <si>
    <t>2019年4月</t>
  </si>
  <si>
    <t>2019年5月</t>
  </si>
  <si>
    <t>2019年6月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</si>
</sst>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#,##0.00"/>
    <numFmt numFmtId="177" formatCode="###,###,###,##0.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P7"/>
  <sheetViews>
    <sheetView tabSelected="1" zoomScaleSheetLayoutView="60" workbookViewId="0">
      <selection activeCell="B14" sqref="B14"/>
    </sheetView>
  </sheetViews>
  <sheetFormatPr defaultColWidth="9.14166666666667" defaultRowHeight="13.5" outlineLevelRow="6"/>
  <cols>
    <col min="1" max="1" width="6.125" customWidth="1"/>
    <col min="2" max="2" width="13.625" style="1" customWidth="1"/>
    <col min="3" max="3" width="15.25" customWidth="1"/>
    <col min="4" max="4" width="11.75" customWidth="1"/>
    <col min="5" max="5" width="10.625" customWidth="1"/>
    <col min="6" max="6" width="14.125" customWidth="1"/>
    <col min="7" max="7" width="14.875" customWidth="1"/>
    <col min="8" max="8" width="14.75" style="1" customWidth="1"/>
    <col min="9" max="9" width="15.875" style="1" customWidth="1"/>
    <col min="10" max="10" width="15" style="1" customWidth="1"/>
    <col min="11" max="11" width="14" style="1" customWidth="1"/>
    <col min="12" max="12" width="14.25" style="1" customWidth="1"/>
    <col min="13" max="13" width="14.5" style="1" customWidth="1"/>
    <col min="14" max="14" width="14.75" style="1" customWidth="1"/>
    <col min="15" max="15" width="18.25" customWidth="1"/>
    <col min="16" max="16" width="17.125" customWidth="1"/>
  </cols>
  <sheetData>
    <row r="1" ht="73" customHeight="1" spans="1:16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3" t="s">
        <v>15</v>
      </c>
    </row>
    <row r="2" ht="15" customHeight="1" spans="1:16">
      <c r="A2" s="5">
        <v>1</v>
      </c>
      <c r="B2" s="6">
        <v>43466</v>
      </c>
      <c r="C2" s="7">
        <v>399.33</v>
      </c>
      <c r="D2" s="8">
        <v>103.6</v>
      </c>
      <c r="E2" s="8">
        <v>63</v>
      </c>
      <c r="F2" s="9">
        <v>203.16</v>
      </c>
      <c r="G2" s="9">
        <v>154.33</v>
      </c>
      <c r="H2" s="5">
        <f>D2*0.6+E2*0.4</f>
        <v>87.36</v>
      </c>
      <c r="I2" s="5" t="s">
        <v>16</v>
      </c>
      <c r="J2" s="5" t="s">
        <v>16</v>
      </c>
      <c r="K2" s="11">
        <f>(ABS(F2)+ABS(G2))/C2</f>
        <v>0.895224501039241</v>
      </c>
      <c r="L2" s="11">
        <f>10-9*MIN(1,K2/2)</f>
        <v>5.97148974532342</v>
      </c>
      <c r="M2" s="11">
        <f>SIGN(D2)*SIGN(E2)</f>
        <v>1</v>
      </c>
      <c r="N2" s="11">
        <f>IF(M2=1,10,IF(M2=-1,0,5))</f>
        <v>10</v>
      </c>
      <c r="O2" s="11" t="s">
        <v>16</v>
      </c>
      <c r="P2" s="5" t="s">
        <v>16</v>
      </c>
    </row>
    <row r="3" ht="15" customHeight="1" spans="1:16">
      <c r="A3" s="5">
        <v>2</v>
      </c>
      <c r="B3" s="5" t="s">
        <v>17</v>
      </c>
      <c r="C3" s="9">
        <v>191.34</v>
      </c>
      <c r="D3" s="10">
        <v>16.5</v>
      </c>
      <c r="E3" s="10">
        <v>-52.1</v>
      </c>
      <c r="F3" s="9">
        <v>27.17</v>
      </c>
      <c r="G3" s="9">
        <v>-207.98</v>
      </c>
      <c r="H3" s="5">
        <f>D3*0.6+E3*0.4</f>
        <v>-10.94</v>
      </c>
      <c r="I3" s="5" t="s">
        <v>16</v>
      </c>
      <c r="J3" s="5" t="s">
        <v>16</v>
      </c>
      <c r="K3" s="11">
        <f>(ABS(F3)+ABS(G3))/C3</f>
        <v>1.22896414759068</v>
      </c>
      <c r="L3" s="11">
        <f>10-9*MIN(1,K3/2)</f>
        <v>4.46966133584196</v>
      </c>
      <c r="M3" s="11">
        <f>SIGN(D3)*SIGN(E3)</f>
        <v>-1</v>
      </c>
      <c r="N3" s="11">
        <f>IF(M3=1,10,IF(M3=-1,0,5))</f>
        <v>0</v>
      </c>
      <c r="O3" s="11" t="s">
        <v>16</v>
      </c>
      <c r="P3" s="5" t="s">
        <v>16</v>
      </c>
    </row>
    <row r="4" ht="15" customHeight="1" spans="1:16">
      <c r="A4" s="5">
        <v>3</v>
      </c>
      <c r="B4" s="5" t="s">
        <v>18</v>
      </c>
      <c r="C4" s="9">
        <v>232.01</v>
      </c>
      <c r="D4" s="10">
        <v>32.4</v>
      </c>
      <c r="E4" s="10">
        <v>21.3</v>
      </c>
      <c r="F4" s="9">
        <v>56.82</v>
      </c>
      <c r="G4" s="9">
        <v>40.66</v>
      </c>
      <c r="H4" s="5">
        <f>D4*0.6+E4*0.4</f>
        <v>27.96</v>
      </c>
      <c r="I4" s="5" t="s">
        <v>16</v>
      </c>
      <c r="J4" s="5" t="s">
        <v>16</v>
      </c>
      <c r="K4" s="11">
        <f>(ABS(F4)+ABS(G4))/C4</f>
        <v>0.420154303693806</v>
      </c>
      <c r="L4" s="11">
        <f>10-9*MIN(1,K4/2)</f>
        <v>8.10930563337787</v>
      </c>
      <c r="M4" s="11">
        <f>SIGN(D4)*SIGN(E4)</f>
        <v>1</v>
      </c>
      <c r="N4" s="11">
        <f>IF(M4=1,10,IF(M4=-1,0,5))</f>
        <v>10</v>
      </c>
      <c r="O4" s="11" t="s">
        <v>16</v>
      </c>
      <c r="P4" s="5" t="s">
        <v>16</v>
      </c>
    </row>
    <row r="5" ht="15" customHeight="1" spans="1:16">
      <c r="A5" s="5">
        <v>4</v>
      </c>
      <c r="B5" s="5" t="s">
        <v>19</v>
      </c>
      <c r="C5" s="9">
        <v>238.72</v>
      </c>
      <c r="D5" s="10">
        <v>34.8</v>
      </c>
      <c r="E5" s="10">
        <v>2.9</v>
      </c>
      <c r="F5" s="9">
        <v>61.59</v>
      </c>
      <c r="G5" s="9">
        <v>6.71</v>
      </c>
      <c r="H5" s="5">
        <f>D5*0.6+E5*0.4</f>
        <v>22.04</v>
      </c>
      <c r="I5" s="11">
        <f>_xlfn.STDEV.S(D2:D4)</f>
        <v>46.3836537298792</v>
      </c>
      <c r="J5" s="11">
        <f>1+9*MIN(1,I5/50)</f>
        <v>9.34905767137825</v>
      </c>
      <c r="K5" s="11">
        <f>(ABS(F5)+ABS(G5))/C5</f>
        <v>0.286109249329759</v>
      </c>
      <c r="L5" s="11">
        <f>10-9*MIN(1,K5/2)</f>
        <v>8.71250837801609</v>
      </c>
      <c r="M5" s="11">
        <f>SIGN(D5)*SIGN(E5)</f>
        <v>1</v>
      </c>
      <c r="N5" s="11">
        <f>IF(M5=1,10,IF(M5=-1,0,5))</f>
        <v>10</v>
      </c>
      <c r="O5" s="11">
        <f>H5*0.4+J5*0.2+L5*0.2+N5*0.2</f>
        <v>14.4283132098789</v>
      </c>
      <c r="P5" s="5" t="str">
        <f>IF(O5&gt;=8,"黄金机会",IF(O5&gt;=6,"优质机会",IF(O5&gt;=4,"存量竞争","风险预警")))</f>
        <v>黄金机会</v>
      </c>
    </row>
    <row r="6" ht="15" customHeight="1" spans="1:16">
      <c r="A6" s="5">
        <v>5</v>
      </c>
      <c r="B6" s="5" t="s">
        <v>20</v>
      </c>
      <c r="C6" s="9">
        <v>183.75</v>
      </c>
      <c r="D6" s="10">
        <v>0.3</v>
      </c>
      <c r="E6" s="10">
        <v>-23</v>
      </c>
      <c r="F6" s="9">
        <v>0.47</v>
      </c>
      <c r="G6" s="9">
        <v>-54.97</v>
      </c>
      <c r="H6" s="5">
        <f>D6*0.6+E6*0.4</f>
        <v>-9.02</v>
      </c>
      <c r="I6" s="11">
        <f>_xlfn.STDEV.S(D3:D5)</f>
        <v>9.94535067255046</v>
      </c>
      <c r="J6" s="11">
        <f>1+9*MIN(1,I6/50)</f>
        <v>2.79016312105908</v>
      </c>
      <c r="K6" s="11">
        <f>(ABS(F6)+ABS(G6))/C6</f>
        <v>0.301714285714286</v>
      </c>
      <c r="L6" s="11">
        <f>10-9*MIN(1,K6/2)</f>
        <v>8.64228571428571</v>
      </c>
      <c r="M6" s="11">
        <f>SIGN(D6)*SIGN(E6)</f>
        <v>-1</v>
      </c>
      <c r="N6" s="11">
        <f>IF(M6=1,10,IF(M6=-1,0,5))</f>
        <v>0</v>
      </c>
      <c r="O6" s="11">
        <f>H6*0.4+J6*0.2+L6*0.2+N6*0.2</f>
        <v>-1.32151023293104</v>
      </c>
      <c r="P6" s="5" t="str">
        <f>IF(O6&gt;=8,"黄金机会",IF(O6&gt;=6,"优质机会",IF(O6&gt;=4,"存量竞争","风险预警")))</f>
        <v>风险预警</v>
      </c>
    </row>
    <row r="7" ht="15" customHeight="1" spans="1:16">
      <c r="A7" s="5">
        <v>6</v>
      </c>
      <c r="B7" s="5" t="s">
        <v>21</v>
      </c>
      <c r="C7" s="9">
        <v>179.87</v>
      </c>
      <c r="D7" s="10">
        <v>-1</v>
      </c>
      <c r="E7" s="10">
        <v>-2.1</v>
      </c>
      <c r="F7" s="9">
        <v>-1.89</v>
      </c>
      <c r="G7" s="9">
        <v>-3.88</v>
      </c>
      <c r="H7" s="5">
        <f>D7*0.6+E7*0.4</f>
        <v>-1.44</v>
      </c>
      <c r="I7" s="11">
        <f>_xlfn.STDEV.S(D4:D6)</f>
        <v>19.2631773080144</v>
      </c>
      <c r="J7" s="11">
        <f>1+9*MIN(1,I7/50)</f>
        <v>4.46737191544259</v>
      </c>
      <c r="K7" s="11">
        <f>(ABS(F7)+ABS(G7))/C7</f>
        <v>0.0320787235225441</v>
      </c>
      <c r="L7" s="11">
        <f>10-9*MIN(1,K7/2)</f>
        <v>9.85564574414855</v>
      </c>
      <c r="M7" s="11">
        <f>SIGN(D7)*SIGN(E7)</f>
        <v>1</v>
      </c>
      <c r="N7" s="11">
        <f>IF(M7=1,10,IF(M7=-1,0,5))</f>
        <v>10</v>
      </c>
      <c r="O7" s="11">
        <f>H7*0.4+J7*0.2+L7*0.2+N7*0.2</f>
        <v>4.28860353191823</v>
      </c>
      <c r="P7" s="5" t="str">
        <f>IF(O7&gt;=8,"黄金机会",IF(O7&gt;=6,"优质机会",IF(O7&gt;=4,"存量竞争","风险预警")))</f>
        <v>存量竞争</v>
      </c>
    </row>
  </sheetData>
  <pageMargins left="0.7" right="0.7" top="0.75" bottom="0.75" header="0.3" footer="0.3"/>
  <headerFooter/>
  <ignoredErrors>
    <ignoredError sqref="I5:I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供展示数据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2026-03-18T17:56:00Z</dcterms:created>
  <dcterms:modified xsi:type="dcterms:W3CDTF">2026-03-20T07:35:57Z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096AA58917254E639FEB10D363767997_13</vt:lpwstr>
  </property>
</Properties>
</file>