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<sst xmlns="http://schemas.openxmlformats.org/spreadsheetml/2006/main" count="53" uniqueCount="35">
  <si>
    <t>序号</t>
  </si>
  <si>
    <t>年份</t>
  </si>
  <si>
    <t>试验号</t>
  </si>
  <si>
    <t>检验日期</t>
  </si>
  <si>
    <t>产品状态</t>
  </si>
  <si>
    <t>型号</t>
  </si>
  <si>
    <t>芯数</t>
  </si>
  <si>
    <t>规格</t>
  </si>
  <si>
    <t>导体类型</t>
  </si>
  <si>
    <t>根数</t>
  </si>
  <si>
    <t>颜色</t>
  </si>
  <si>
    <t>20℃时导体电阻最大值标准值</t>
  </si>
  <si>
    <t>20℃时导体电阻最大值实测值</t>
  </si>
  <si>
    <t>20℃时导体电阻最大值判定结果</t>
  </si>
  <si>
    <t>绝缘厚度规定值标准值</t>
  </si>
  <si>
    <t>绝缘厚度规定值实测值</t>
  </si>
  <si>
    <t>绝缘厚度规定值判定结果</t>
  </si>
  <si>
    <t>绝缘最薄点厚度标准值</t>
  </si>
  <si>
    <t>绝缘最薄点厚度实测值</t>
  </si>
  <si>
    <t>绝缘最薄点厚度判定结果</t>
  </si>
  <si>
    <t>平均外径上限标准值</t>
  </si>
  <si>
    <t>平均外径上限实测值</t>
  </si>
  <si>
    <t>平均外径上限判定结果</t>
  </si>
  <si>
    <t>成品电缆标志/外观</t>
  </si>
  <si>
    <t>检验结果</t>
  </si>
  <si>
    <t>执行标准</t>
  </si>
  <si>
    <t>夜250610002</t>
  </si>
  <si>
    <t>绝缘</t>
  </si>
  <si>
    <t>WDZAN-RYJS</t>
  </si>
  <si>
    <t>6类</t>
  </si>
  <si>
    <t>蓝</t>
  </si>
  <si>
    <t>/</t>
  </si>
  <si>
    <t>不判定</t>
  </si>
  <si>
    <t>Q/SY 9-2024</t>
  </si>
  <si>
    <t>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</si>
</sst>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0.00_ "/>
    <numFmt numFmtId="178" formatCode="0.00_);[Red]\(0.00\)"/>
    <numFmt numFmtId="179" formatCode="&quot;≥&quot;0.00"/>
  </numFmts>
  <fonts count="25">
    <font>
      <sz val="11"/>
      <color theme="1"/>
      <name val="宋体"/>
      <charset val="134"/>
      <scheme val="minor"/>
    </font>
    <font>
      <b/>
      <sz val="11"/>
      <color theme="1"/>
      <name val="Microsoft YaHei"/>
      <charset val="134"/>
    </font>
    <font>
      <b/>
      <sz val="10"/>
      <color theme="9"/>
      <name val="Microsoft YaHei"/>
      <charset val="134"/>
    </font>
    <font>
      <b/>
      <sz val="10"/>
      <color theme="1"/>
      <name val="Microsoft YaHei"/>
      <charset val="134"/>
    </font>
    <font>
      <sz val="10"/>
      <color theme="1"/>
      <name val="Microsoft YaHei"/>
      <charset val="134"/>
    </font>
    <font>
      <sz val="10"/>
      <color rgb="FF00B0F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2" tint="-0.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8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76" fontId="4" fillId="3" borderId="1" xfId="0" applyNumberFormat="1" applyFont="1" applyFill="1" applyBorder="1" applyAlignment="1">
      <alignment horizontal="center" vertical="center" wrapText="1"/>
    </xf>
    <xf numFmtId="177" fontId="5" fillId="3" borderId="1" xfId="0" applyNumberFormat="1" applyFont="1" applyFill="1" applyBorder="1" applyAlignment="1">
      <alignment horizontal="center" vertical="center" wrapText="1"/>
    </xf>
    <xf numFmtId="179" fontId="5" fillId="3" borderId="1" xfId="0" applyNumberFormat="1" applyFont="1" applyFill="1" applyBorder="1" applyAlignment="1">
      <alignment horizontal="center" vertical="center" wrapText="1"/>
    </xf>
    <xf numFmtId="177" fontId="4" fillId="3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4"/>
  <sheetViews>
    <sheetView tabSelected="1" zoomScale="70" zoomScaleNormal="70" workbookViewId="0">
      <selection activeCell="G5" sqref="G5"/>
    </sheetView>
  </sheetViews>
  <sheetFormatPr defaultColWidth="9" defaultRowHeight="13.5" outlineLevelRow="3"/>
  <sheetData>
    <row r="1" ht="49.5" spans="1:26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6" t="s">
        <v>15</v>
      </c>
      <c r="Q1" s="6" t="s">
        <v>16</v>
      </c>
      <c r="R1" s="5" t="s">
        <v>17</v>
      </c>
      <c r="S1" s="6" t="s">
        <v>18</v>
      </c>
      <c r="T1" s="6" t="s">
        <v>19</v>
      </c>
      <c r="U1" s="4" t="s">
        <v>20</v>
      </c>
      <c r="V1" s="5" t="s">
        <v>21</v>
      </c>
      <c r="W1" s="5" t="s">
        <v>22</v>
      </c>
      <c r="X1" s="7" t="s">
        <v>23</v>
      </c>
      <c r="Y1" s="7" t="s">
        <v>24</v>
      </c>
      <c r="Z1" s="7" t="s">
        <v>25</v>
      </c>
    </row>
    <row r="2" ht="49.5" spans="1:26">
      <c r="A2" s="8">
        <v>1</v>
      </c>
      <c r="B2" s="8" t="str">
        <f>IF(D2&lt;&gt;0,"2025","")</f>
        <v>2025</v>
      </c>
      <c r="C2" s="9" t="s">
        <v>26</v>
      </c>
      <c r="D2" s="10">
        <v>45818</v>
      </c>
      <c r="E2" s="10" t="s">
        <v>27</v>
      </c>
      <c r="F2" s="8" t="s">
        <v>28</v>
      </c>
      <c r="G2" s="8">
        <v>2</v>
      </c>
      <c r="H2" s="8">
        <v>1.5</v>
      </c>
      <c r="I2" s="8" t="s">
        <v>29</v>
      </c>
      <c r="J2" s="8">
        <v>77</v>
      </c>
      <c r="K2" s="8" t="s">
        <v>30</v>
      </c>
      <c r="L2" s="11">
        <v>13.3</v>
      </c>
      <c r="M2" s="8">
        <v>12.67</v>
      </c>
      <c r="N2" s="8" t="str">
        <f>IF(M2&lt;=L2,"合格","不合格")</f>
        <v>合格</v>
      </c>
      <c r="O2" s="12">
        <v>0.7</v>
      </c>
      <c r="P2" s="13">
        <v>0.89</v>
      </c>
      <c r="Q2" s="13" t="str">
        <f>IF(P2&gt;=O2,"合格","不合格")</f>
        <v>合格</v>
      </c>
      <c r="R2" s="12">
        <f>O2*0.9-0.1</f>
        <v>0.53</v>
      </c>
      <c r="S2" s="8">
        <v>0.8</v>
      </c>
      <c r="T2" s="8" t="str">
        <f>IF(S2&gt;=R2,"合格","不合格")</f>
        <v>合格</v>
      </c>
      <c r="U2" s="13" t="s">
        <v>31</v>
      </c>
      <c r="V2" s="13" t="s">
        <v>31</v>
      </c>
      <c r="W2" s="13" t="s">
        <v>32</v>
      </c>
      <c r="X2" s="8" t="str">
        <f>IF(E2&lt;&gt;0,"符合要求","")</f>
        <v>符合要求</v>
      </c>
      <c r="Y2" s="8" t="str">
        <f>IF(OR(AND(E2="成品",N2="合格",Q2="合格",T2="合格",W2="合格",X2="符合要求"),AND(E2&lt;&gt;"成品",N2="合格",Q2="合格",T2="合格",X2="符合要求")),"合格","不合格")</f>
        <v>合格</v>
      </c>
      <c r="Z2" s="8" t="s">
        <v>33</v>
      </c>
    </row>
    <row r="3" ht="49.5" spans="1:26">
      <c r="A3" s="8">
        <v>2</v>
      </c>
      <c r="B3" s="8" t="str">
        <f>IF(D3&lt;&gt;0,"2025","")</f>
        <v>2025</v>
      </c>
      <c r="C3" s="9" t="s">
        <v>26</v>
      </c>
      <c r="D3" s="10">
        <v>45818</v>
      </c>
      <c r="E3" s="10" t="s">
        <v>27</v>
      </c>
      <c r="F3" s="8" t="s">
        <v>28</v>
      </c>
      <c r="G3" s="8">
        <v>2</v>
      </c>
      <c r="H3" s="8">
        <v>1.5</v>
      </c>
      <c r="I3" s="8" t="s">
        <v>29</v>
      </c>
      <c r="J3" s="8">
        <v>77</v>
      </c>
      <c r="K3" s="8" t="s">
        <v>34</v>
      </c>
      <c r="L3" s="11">
        <v>13.3</v>
      </c>
      <c r="M3" s="8">
        <v>12.76</v>
      </c>
      <c r="N3" s="8" t="str">
        <f>IF(M3&lt;=L3,"合格","不合格")</f>
        <v>合格</v>
      </c>
      <c r="O3" s="12">
        <v>0.7</v>
      </c>
      <c r="P3" s="13">
        <v>0.93</v>
      </c>
      <c r="Q3" s="13" t="str">
        <f>IF(P3&gt;=O3,"合格","不合格")</f>
        <v>合格</v>
      </c>
      <c r="R3" s="12">
        <f>O3*0.9-0.1</f>
        <v>0.53</v>
      </c>
      <c r="S3" s="8">
        <v>0.83</v>
      </c>
      <c r="T3" s="8" t="str">
        <f>IF(S3&gt;=R3,"合格","不合格")</f>
        <v>合格</v>
      </c>
      <c r="U3" s="13" t="s">
        <v>31</v>
      </c>
      <c r="V3" s="13" t="s">
        <v>31</v>
      </c>
      <c r="W3" s="13" t="s">
        <v>32</v>
      </c>
      <c r="X3" s="8" t="str">
        <f>IF(E3&lt;&gt;0,"符合要求","")</f>
        <v>符合要求</v>
      </c>
      <c r="Y3" s="8" t="str">
        <f>IF(OR(AND(E3="成品",N3="合格",Q3="合格",T3="合格",W3="合格",X3="符合要求"),AND(E3&lt;&gt;"成品",N3="合格",Q3="合格",T3="合格",X3="符合要求")),"合格","不合格")</f>
        <v>合格</v>
      </c>
      <c r="Z3" s="8" t="s">
        <v>33</v>
      </c>
    </row>
    <row r="4" ht="49.5" spans="1:26">
      <c r="A4" s="8">
        <v>3</v>
      </c>
      <c r="B4" s="8" t="str">
        <f>IF(D4&lt;&gt;0,"2025","")</f>
        <v>2025</v>
      </c>
      <c r="C4" s="9" t="s">
        <v>26</v>
      </c>
      <c r="D4" s="10">
        <v>45818</v>
      </c>
      <c r="E4" s="10" t="s">
        <v>27</v>
      </c>
      <c r="F4" s="8" t="s">
        <v>28</v>
      </c>
      <c r="G4" s="8">
        <v>2</v>
      </c>
      <c r="H4" s="8">
        <v>1.5</v>
      </c>
      <c r="I4" s="8" t="s">
        <v>29</v>
      </c>
      <c r="J4" s="8">
        <v>77</v>
      </c>
      <c r="K4" s="8" t="s">
        <v>30</v>
      </c>
      <c r="L4" s="11">
        <v>13.3</v>
      </c>
      <c r="M4" s="8">
        <v>12.68</v>
      </c>
      <c r="N4" s="8" t="str">
        <f>IF(M4&lt;=L4,"合格","不合格")</f>
        <v>合格</v>
      </c>
      <c r="O4" s="12">
        <v>0.7</v>
      </c>
      <c r="P4" s="13">
        <v>0.88</v>
      </c>
      <c r="Q4" s="13" t="str">
        <f>IF(P4&gt;=O4,"合格","不合格")</f>
        <v>合格</v>
      </c>
      <c r="R4" s="12">
        <f>O4*0.9-0.1</f>
        <v>0.53</v>
      </c>
      <c r="S4" s="8">
        <v>0.82</v>
      </c>
      <c r="T4" s="8" t="str">
        <f>IF(S4&gt;=R4,"合格","不合格")</f>
        <v>合格</v>
      </c>
      <c r="U4" s="13" t="s">
        <v>31</v>
      </c>
      <c r="V4" s="13" t="s">
        <v>31</v>
      </c>
      <c r="W4" s="13" t="s">
        <v>32</v>
      </c>
      <c r="X4" s="8" t="str">
        <f>IF(E4&lt;&gt;0,"符合要求","")</f>
        <v>符合要求</v>
      </c>
      <c r="Y4" s="8" t="str">
        <f>IF(OR(AND(E4="成品",N4="合格",Q4="合格",T4="合格",W4="合格",X4="符合要求"),AND(E4&lt;&gt;"成品",N4="合格",Q4="合格",T4="合格",X4="符合要求")),"合格","不合格")</f>
        <v>合格</v>
      </c>
      <c r="Z4" s="8" t="s">
        <v>33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2026-04-07T07:10:29Z</dcterms:created>
  <dcterms:modified xsi:type="dcterms:W3CDTF">2026-04-07T07:10:44Z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5CA190ACF7004A7081A7DBE77A95FA7B_11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