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iterate="1" iterateCount="100" iterateDelta="0.0010000000474974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<sst xmlns="http://schemas.openxmlformats.org/spreadsheetml/2006/main" count="675" uniqueCount="124">
  <si>
    <t>报告编号</t>
  </si>
  <si>
    <t>样品名称</t>
  </si>
  <si>
    <t>样品类别</t>
  </si>
  <si>
    <t>检测依据</t>
  </si>
  <si>
    <t>检测项目</t>
  </si>
  <si>
    <t>检测结果</t>
  </si>
  <si>
    <t>单位</t>
  </si>
  <si>
    <t>最小检出限</t>
  </si>
  <si>
    <t>限量要求</t>
  </si>
  <si>
    <t>限量要求数值提取</t>
  </si>
  <si>
    <t>检测结论</t>
  </si>
  <si>
    <t>检测结论依据</t>
  </si>
  <si>
    <t>镉占限量百分比(%)</t>
  </si>
  <si>
    <t>镉风险评估等级</t>
  </si>
  <si>
    <t>铅占限量百分比(%)</t>
  </si>
  <si>
    <t>铅风险评估等级</t>
  </si>
  <si>
    <t>镉和铅综合风险评估等级</t>
  </si>
  <si>
    <t>A2260089597101001C</t>
  </si>
  <si>
    <t>“珍香”精品小珍米（大米）</t>
  </si>
  <si>
    <t>大米</t>
  </si>
  <si>
    <t>GB5009.268-2025</t>
  </si>
  <si>
    <t>镉(以Cd计)</t>
  </si>
  <si>
    <t>mg/kg</t>
  </si>
  <si>
    <t>≤0.2mg/kg</t>
  </si>
  <si>
    <t>合格</t>
  </si>
  <si>
    <t>铅(以Pb计)</t>
  </si>
  <si>
    <t>GB 2762-2022食品安全国家标准 食品中污染物限量</t>
  </si>
  <si>
    <t>A2260089597101002C</t>
  </si>
  <si>
    <t>珍香丝苗米-精品香米（大米）</t>
  </si>
  <si>
    <t>A2260089597101003C</t>
  </si>
  <si>
    <t>“珍香”丝苗米-四星（大米）</t>
  </si>
  <si>
    <t>A2260089597101004C</t>
  </si>
  <si>
    <t>“珍香”丝苗米-五星(大米)</t>
  </si>
  <si>
    <t>A2260089597101005C</t>
  </si>
  <si>
    <t>“珍香”丝苗米-一星(大米)</t>
  </si>
  <si>
    <t>A2260089597101006C</t>
  </si>
  <si>
    <t>“珍香”丝苗米-二星(大米)</t>
  </si>
  <si>
    <t>A2260089597101007C</t>
  </si>
  <si>
    <t>“珍香”丝苗米-三星(大米)</t>
  </si>
  <si>
    <t>A2260089597101008C</t>
  </si>
  <si>
    <t>“珍香”珍品香米(大米)</t>
  </si>
  <si>
    <t>0</t>
  </si>
  <si>
    <t>A2260089597101009C</t>
  </si>
  <si>
    <t>“珍香”农家象牙米(大米)</t>
  </si>
  <si>
    <t>A2260089597101010C</t>
  </si>
  <si>
    <t>“珍香”农家金香米(大米)</t>
  </si>
  <si>
    <t>A2260089597101011C</t>
  </si>
  <si>
    <t>“珍香”台山大米</t>
  </si>
  <si>
    <t>A2260089597101012C</t>
  </si>
  <si>
    <t>“珍香”台山丝苗米(大米)</t>
  </si>
  <si>
    <t>A2260089597101013C</t>
  </si>
  <si>
    <t>“珍香”台山新鲜米</t>
  </si>
  <si>
    <t>A2260089597101014C</t>
  </si>
  <si>
    <t>“珍香”皇家象牙香米</t>
  </si>
  <si>
    <t>A2260089597101015C</t>
  </si>
  <si>
    <t>台山家乡米(大米)</t>
  </si>
  <si>
    <t>A2260089597101016C</t>
  </si>
  <si>
    <t>茉莉油粘米(大米)</t>
  </si>
  <si>
    <t>A2260089597101017C</t>
  </si>
  <si>
    <t>“珍香”丝苗米-富硒米(大米)</t>
  </si>
  <si>
    <t>AS02148019</t>
  </si>
  <si>
    <t>“珍香” 农家米 (大米)</t>
  </si>
  <si>
    <t>AS02148020</t>
  </si>
  <si>
    <t>“珍香” 农家象牙米 (大米)</t>
  </si>
  <si>
    <t>AS02148021</t>
  </si>
  <si>
    <t>“深穗” 珍桂大米 (大米)</t>
  </si>
  <si>
    <t>AS02148022</t>
  </si>
  <si>
    <t>“珍香” 精品小珍米 (大米)</t>
  </si>
  <si>
    <t>AS02148023</t>
  </si>
  <si>
    <t>珍香丝苗米 - 精品香米 (大米)</t>
  </si>
  <si>
    <t>AS02148024</t>
  </si>
  <si>
    <t>“珍香” 丝苗米 - 四星 (大米)</t>
  </si>
  <si>
    <t>AS02148025</t>
  </si>
  <si>
    <t>“珍香” 丝苗米 - 五星 (大米)</t>
  </si>
  <si>
    <t>AS02148026</t>
  </si>
  <si>
    <t>茉莉油粘米 (大米)</t>
  </si>
  <si>
    <t>AS02148027</t>
  </si>
  <si>
    <t>“珍香” 丝苗米 - 一星 (大米)</t>
  </si>
  <si>
    <t>AS02148028</t>
  </si>
  <si>
    <t>“珍香” 丝苗米 - 二星 (大米)</t>
  </si>
  <si>
    <t>AS02148029</t>
  </si>
  <si>
    <t>“珍香” 丝苗米 - 三星 (大米)</t>
  </si>
  <si>
    <t>AS02148030</t>
  </si>
  <si>
    <t>“珍香” 银粘米 (大米)</t>
  </si>
  <si>
    <t>CPI2026010755</t>
  </si>
  <si>
    <t>CPI2026010756</t>
  </si>
  <si>
    <t>“珍香” 农家金香米 (大米)</t>
  </si>
  <si>
    <t>CPI2026010757</t>
  </si>
  <si>
    <t>“珍香” 一品飘香米 (大米)</t>
  </si>
  <si>
    <t>CPI2026010758</t>
  </si>
  <si>
    <t>“珍香” 二品飘香米 (大米)</t>
  </si>
  <si>
    <t>CPI2026010759</t>
  </si>
  <si>
    <t>“珍香” 三品飘香米 (大米)</t>
  </si>
  <si>
    <t>CPI2026010760</t>
  </si>
  <si>
    <t>“珍香” 四品飘香米 (大米)</t>
  </si>
  <si>
    <t>CPI2026010761</t>
  </si>
  <si>
    <t>“珍香” 五品飘香米 (大米)</t>
  </si>
  <si>
    <t>CPI2026010762</t>
  </si>
  <si>
    <t>“珍香” 金香油粘 (大米)</t>
  </si>
  <si>
    <t>CPI2026010763</t>
  </si>
  <si>
    <t>“珍香” 两头尖 (大米)</t>
  </si>
  <si>
    <t>CPI2026010764</t>
  </si>
  <si>
    <t>“珍香” 台山小农粘米 (大米)</t>
  </si>
  <si>
    <t>CPI2026010765</t>
  </si>
  <si>
    <t>“珍香” 台山新丝苗米 (大米)</t>
  </si>
  <si>
    <t>CPI2026010766</t>
  </si>
  <si>
    <t>CPI2026010767</t>
  </si>
  <si>
    <t>“珍香” 小农粘米 (大米)</t>
  </si>
  <si>
    <t>CPI2026010768</t>
  </si>
  <si>
    <t>“深穗” 鼠牙油粘 (大米)</t>
  </si>
  <si>
    <t>CPI2026010769</t>
  </si>
  <si>
    <t>“深穗” 玉香米 (大米)</t>
  </si>
  <si>
    <t>CPI2026010770</t>
  </si>
  <si>
    <t>S 香软粘 (大米)</t>
  </si>
  <si>
    <t>CPI2026010771</t>
  </si>
  <si>
    <t>侨乡丝苗米 (大米)</t>
  </si>
  <si>
    <t>CPI2026010772</t>
  </si>
  <si>
    <t>新丝苗 (大米)</t>
  </si>
  <si>
    <t>CPI2026010773</t>
  </si>
  <si>
    <t>十月米 (大米)</t>
  </si>
  <si>
    <t>CPI2026010774</t>
  </si>
  <si>
    <t>月香米 (大米)</t>
  </si>
  <si>
    <t>CPI2026010775</t>
  </si>
  <si>
    <t>“珍香” 经典象牙香粘米 (大米)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</si>
</sst>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eetMetadata" Target="metadata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1"/>
  <sheetViews>
    <sheetView tabSelected="1" workbookViewId="0">
      <selection activeCell="A1" sqref="$A1:$XFD51"/>
    </sheetView>
  </sheetViews>
  <sheetFormatPr defaultColWidth="9" defaultRowHeight="13.5"/>
  <sheetData>
    <row r="1" s="1" customFormat="1" spans="1:2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4</v>
      </c>
      <c r="M1" s="2" t="s">
        <v>5</v>
      </c>
      <c r="N1" s="2" t="s">
        <v>6</v>
      </c>
      <c r="O1" s="2" t="s">
        <v>7</v>
      </c>
      <c r="P1" s="2" t="s">
        <v>8</v>
      </c>
      <c r="Q1" s="2" t="s">
        <v>9</v>
      </c>
      <c r="R1" s="2" t="s">
        <v>10</v>
      </c>
      <c r="S1" s="3" t="s">
        <v>11</v>
      </c>
      <c r="T1" s="3" t="s">
        <v>12</v>
      </c>
      <c r="U1" s="3" t="s">
        <v>13</v>
      </c>
      <c r="V1" s="3" t="s">
        <v>14</v>
      </c>
      <c r="W1" s="3" t="s">
        <v>15</v>
      </c>
      <c r="X1" s="3" t="s">
        <v>16</v>
      </c>
    </row>
    <row r="2" s="1" customFormat="1" ht="27" spans="1:24">
      <c r="A2" s="4" t="s">
        <v>17</v>
      </c>
      <c r="B2" s="4" t="s">
        <v>18</v>
      </c>
      <c r="C2" s="4" t="s">
        <v>19</v>
      </c>
      <c r="D2" s="4" t="s">
        <v>20</v>
      </c>
      <c r="E2" s="4" t="s">
        <v>21</v>
      </c>
      <c r="F2" s="5">
        <v>0.099</v>
      </c>
      <c r="G2" s="4" t="s">
        <v>22</v>
      </c>
      <c r="H2" s="5">
        <v>0.002</v>
      </c>
      <c r="I2" s="4" t="s">
        <v>23</v>
      </c>
      <c r="J2" s="5">
        <v>0.2</v>
      </c>
      <c r="K2" s="4" t="s">
        <v>24</v>
      </c>
      <c r="L2" s="4" t="s">
        <v>25</v>
      </c>
      <c r="M2" s="5">
        <v>0</v>
      </c>
      <c r="N2" s="4" t="s">
        <v>22</v>
      </c>
      <c r="O2" s="5">
        <v>0.02</v>
      </c>
      <c r="P2" s="4" t="s">
        <v>23</v>
      </c>
      <c r="Q2" s="5">
        <v>0.2</v>
      </c>
      <c r="R2" s="4" t="s">
        <v>24</v>
      </c>
      <c r="S2" s="6" t="s">
        <v>26</v>
      </c>
      <c r="T2" s="7" t="str">
        <f t="shared" ref="T2:T51" si="0">IFERROR(TEXT((F2/VALUE(SUBSTITUTE(SUBSTITUTE(J2,"≤",""),"mg/kg","")))*100,"0.00")&amp;"%","计算错误")</f>
        <v>49.50%</v>
      </c>
      <c r="U2" s="7" t="str" cm="1">
        <f t="array" ref="U2">_xlfn.LET(_xlpm.pct,IFERROR(VALUE(SUBSTITUTE(T2,"%","")),999),_xlfn.SWITCH(TRUE,ISNUMBER(SEARCH("&lt;",T2)),"A级(极低风险)",_xlpm.pct&lt;=40,"B级(低风险)",_xlpm.pct&lt;=55,"C级(中度风险)",_xlpm.pct&lt;=70,"D级(较高风险)",_xlpm.pct&lt;=85,"E级(高风险)","F级(临界风险)"))</f>
        <v>C级(中度风险)</v>
      </c>
      <c r="V2" s="7" t="str">
        <f t="shared" ref="V2:V51" si="1">IFERROR(TEXT((M2/VALUE(SUBSTITUTE(SUBSTITUTE(Q2,"≤",""),"mg/kg","")))*100,"0.00")&amp;"%","计算错误")</f>
        <v>0.00%</v>
      </c>
      <c r="W2" s="7" t="str" cm="1">
        <f t="array" ref="W2">_xlfn.LET(_xlpm.pct,IFERROR(VALUE(SUBSTITUTE(V2,"%","")),999),_xlfn.SWITCH(TRUE,ISNUMBER(SEARCH("&lt;",V2)),"A级(极低风险)",_xlpm.pct&lt;=40,"B级(低风险)",_xlpm.pct&lt;=55,"C级(中度风险)",_xlpm.pct&lt;=70,"D级(较高风险)",_xlpm.pct&lt;=85,"E级(高风险)","F级(临界风险)"))</f>
        <v>B级(低风险)</v>
      </c>
      <c r="X2" s="7" t="str" cm="1">
        <f t="array" ref="X2">_xlfn.LET(_xlpm.valT,IFERROR(VALUE(SUBSTITUTE(T2,"%","")),0),_xlpm.valV,IFERROR(VALUE(SUBSTITUTE(V2,"%","")),0),_xlpm.pct,(_xlpm.valT+_xlpm.valV)/2,_xlpm.hasLess,OR(LEFT(T2,1)="&lt;",LEFT(V2,1)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3" s="1" customFormat="1" ht="27" spans="1:24">
      <c r="A3" s="4" t="s">
        <v>27</v>
      </c>
      <c r="B3" s="4" t="s">
        <v>28</v>
      </c>
      <c r="C3" s="4" t="s">
        <v>19</v>
      </c>
      <c r="D3" s="4" t="s">
        <v>20</v>
      </c>
      <c r="E3" s="4" t="s">
        <v>21</v>
      </c>
      <c r="F3" s="5">
        <v>0.086</v>
      </c>
      <c r="G3" s="4" t="s">
        <v>22</v>
      </c>
      <c r="H3" s="5">
        <v>0.002</v>
      </c>
      <c r="I3" s="4" t="s">
        <v>23</v>
      </c>
      <c r="J3" s="5">
        <v>0.2</v>
      </c>
      <c r="K3" s="4" t="s">
        <v>24</v>
      </c>
      <c r="L3" s="4" t="s">
        <v>25</v>
      </c>
      <c r="M3" s="5">
        <v>0.082</v>
      </c>
      <c r="N3" s="4" t="s">
        <v>22</v>
      </c>
      <c r="O3" s="5">
        <v>0.02</v>
      </c>
      <c r="P3" s="4" t="s">
        <v>23</v>
      </c>
      <c r="Q3" s="5">
        <v>0.2</v>
      </c>
      <c r="R3" s="4" t="s">
        <v>24</v>
      </c>
      <c r="S3" s="6" t="s">
        <v>26</v>
      </c>
      <c r="T3" s="7" t="str">
        <f t="shared" si="0"/>
        <v>43.00%</v>
      </c>
      <c r="U3" s="7" t="str" cm="1">
        <f t="array" ref="U3">_xlfn.LET(_xlpm.pct,IFERROR(VALUE(SUBSTITUTE(T3,"%","")),999),_xlfn.SWITCH(TRUE,ISNUMBER(SEARCH("&lt;",T3)),"A级(极低风险)",_xlpm.pct&lt;=40,"B级(低风险)",_xlpm.pct&lt;=55,"C级(中度风险)",_xlpm.pct&lt;=70,"D级(较高风险)",_xlpm.pct&lt;=85,"E级(高风险)","F级(临界风险)"))</f>
        <v>C级(中度风险)</v>
      </c>
      <c r="V3" s="7" t="str">
        <f t="shared" si="1"/>
        <v>41.00%</v>
      </c>
      <c r="W3" s="7" t="str" cm="1">
        <f t="array" ref="W3">_xlfn.LET(_xlpm.pct,IFERROR(VALUE(SUBSTITUTE(V3,"%","")),999),_xlfn.SWITCH(TRUE,ISNUMBER(SEARCH("&lt;",V3)),"A级(极低风险)",_xlpm.pct&lt;=40,"B级(低风险)",_xlpm.pct&lt;=55,"C级(中度风险)",_xlpm.pct&lt;=70,"D级(较高风险)",_xlpm.pct&lt;=85,"E级(高风险)","F级(临界风险)"))</f>
        <v>C级(中度风险)</v>
      </c>
      <c r="X3" s="7" t="str" cm="1">
        <f t="array" ref="X3">_xlfn.LET(_xlpm.valT,IFERROR(VALUE(SUBSTITUTE(T3,"%","")),0),_xlpm.valV,IFERROR(VALUE(SUBSTITUTE(V3,"%","")),0),_xlpm.pct,(_xlpm.valT+_xlpm.valV)/2,_xlpm.hasLess,OR(LEFT(T3,1)="&lt;",LEFT(V3,1)="&lt;"),_xlfn.SWITCH(TRUE,_xlpm.hasLess,"A级(极低风险)",_xlpm.pct&lt;=40,"B级(低风险)",_xlpm.pct&lt;=55,"C级(中度风险)",_xlpm.pct&lt;=70,"D级(较高风险)",_xlpm.pct&lt;=85,"E级(高风险)","F级(临界风险)"))</f>
        <v>C级(中度风险)</v>
      </c>
    </row>
    <row r="4" s="1" customFormat="1" ht="27" spans="1:24">
      <c r="A4" s="4" t="s">
        <v>29</v>
      </c>
      <c r="B4" s="4" t="s">
        <v>30</v>
      </c>
      <c r="C4" s="4" t="s">
        <v>19</v>
      </c>
      <c r="D4" s="4" t="s">
        <v>20</v>
      </c>
      <c r="E4" s="4" t="s">
        <v>21</v>
      </c>
      <c r="F4" s="5">
        <v>0.081</v>
      </c>
      <c r="G4" s="4" t="s">
        <v>22</v>
      </c>
      <c r="H4" s="5">
        <v>0.002</v>
      </c>
      <c r="I4" s="4" t="s">
        <v>23</v>
      </c>
      <c r="J4" s="5">
        <v>0.2</v>
      </c>
      <c r="K4" s="4" t="s">
        <v>24</v>
      </c>
      <c r="L4" s="4" t="s">
        <v>25</v>
      </c>
      <c r="M4" s="5">
        <v>0</v>
      </c>
      <c r="N4" s="4" t="s">
        <v>22</v>
      </c>
      <c r="O4" s="5">
        <v>0.02</v>
      </c>
      <c r="P4" s="4" t="s">
        <v>23</v>
      </c>
      <c r="Q4" s="5">
        <v>0.2</v>
      </c>
      <c r="R4" s="4" t="s">
        <v>24</v>
      </c>
      <c r="S4" s="6" t="s">
        <v>26</v>
      </c>
      <c r="T4" s="7" t="str">
        <f t="shared" si="0"/>
        <v>40.50%</v>
      </c>
      <c r="U4" s="7" t="str" cm="1">
        <f t="array" ref="U4">_xlfn.LET(_xlpm.pct,IFERROR(VALUE(SUBSTITUTE(T4,"%","")),999),_xlfn.SWITCH(TRUE,ISNUMBER(SEARCH("&lt;",T4)),"A级(极低风险)",_xlpm.pct&lt;=40,"B级(低风险)",_xlpm.pct&lt;=55,"C级(中度风险)",_xlpm.pct&lt;=70,"D级(较高风险)",_xlpm.pct&lt;=85,"E级(高风险)","F级(临界风险)"))</f>
        <v>C级(中度风险)</v>
      </c>
      <c r="V4" s="7" t="str">
        <f t="shared" si="1"/>
        <v>0.00%</v>
      </c>
      <c r="W4" s="7" t="str" cm="1">
        <f t="array" ref="W4">_xlfn.LET(_xlpm.pct,IFERROR(VALUE(SUBSTITUTE(V4,"%","")),999),_xlfn.SWITCH(TRUE,ISNUMBER(SEARCH("&lt;",V4)),"A级(极低风险)",_xlpm.pct&lt;=40,"B级(低风险)",_xlpm.pct&lt;=55,"C级(中度风险)",_xlpm.pct&lt;=70,"D级(较高风险)",_xlpm.pct&lt;=85,"E级(高风险)","F级(临界风险)"))</f>
        <v>B级(低风险)</v>
      </c>
      <c r="X4" s="7" t="str" cm="1">
        <f t="array" ref="X4">_xlfn.LET(_xlpm.valT,IFERROR(VALUE(SUBSTITUTE(T4,"%","")),0),_xlpm.valV,IFERROR(VALUE(SUBSTITUTE(V4,"%","")),0),_xlpm.pct,(_xlpm.valT+_xlpm.valV)/2,_xlpm.hasLess,OR(LEFT(T4,1)="&lt;",LEFT(V4,1)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5" s="1" customFormat="1" ht="27" spans="1:24">
      <c r="A5" s="4" t="s">
        <v>31</v>
      </c>
      <c r="B5" s="4" t="s">
        <v>32</v>
      </c>
      <c r="C5" s="4" t="s">
        <v>19</v>
      </c>
      <c r="D5" s="4" t="s">
        <v>20</v>
      </c>
      <c r="E5" s="4" t="s">
        <v>21</v>
      </c>
      <c r="F5" s="4">
        <v>0.102</v>
      </c>
      <c r="G5" s="4" t="s">
        <v>22</v>
      </c>
      <c r="H5" s="5">
        <v>0.002</v>
      </c>
      <c r="I5" s="4" t="s">
        <v>23</v>
      </c>
      <c r="J5" s="5">
        <v>0.2</v>
      </c>
      <c r="K5" s="4" t="s">
        <v>24</v>
      </c>
      <c r="L5" s="4" t="s">
        <v>25</v>
      </c>
      <c r="M5" s="4">
        <v>0.055</v>
      </c>
      <c r="N5" s="4" t="s">
        <v>22</v>
      </c>
      <c r="O5" s="5">
        <v>0.02</v>
      </c>
      <c r="P5" s="4" t="s">
        <v>23</v>
      </c>
      <c r="Q5" s="5">
        <v>0.2</v>
      </c>
      <c r="R5" s="4" t="s">
        <v>24</v>
      </c>
      <c r="S5" s="6" t="s">
        <v>26</v>
      </c>
      <c r="T5" s="7" t="str">
        <f t="shared" si="0"/>
        <v>51.00%</v>
      </c>
      <c r="U5" s="7" t="str" cm="1">
        <f t="array" ref="U5">_xlfn.LET(_xlpm.pct,IFERROR(VALUE(SUBSTITUTE(T5,"%","")),999),_xlfn.SWITCH(TRUE,ISNUMBER(SEARCH("&lt;",T5)),"A级(极低风险)",_xlpm.pct&lt;=40,"B级(低风险)",_xlpm.pct&lt;=55,"C级(中度风险)",_xlpm.pct&lt;=70,"D级(较高风险)",_xlpm.pct&lt;=85,"E级(高风险)","F级(临界风险)"))</f>
        <v>C级(中度风险)</v>
      </c>
      <c r="V5" s="7" t="str">
        <f t="shared" si="1"/>
        <v>27.50%</v>
      </c>
      <c r="W5" s="7" t="str" cm="1">
        <f t="array" ref="W5">_xlfn.LET(_xlpm.pct,IFERROR(VALUE(SUBSTITUTE(V5,"%","")),999),_xlfn.SWITCH(TRUE,ISNUMBER(SEARCH("&lt;",V5)),"A级(极低风险)",_xlpm.pct&lt;=40,"B级(低风险)",_xlpm.pct&lt;=55,"C级(中度风险)",_xlpm.pct&lt;=70,"D级(较高风险)",_xlpm.pct&lt;=85,"E级(高风险)","F级(临界风险)"))</f>
        <v>B级(低风险)</v>
      </c>
      <c r="X5" s="7" t="str" cm="1">
        <f t="array" ref="X5">_xlfn.LET(_xlpm.valT,IFERROR(VALUE(SUBSTITUTE(T5,"%","")),0),_xlpm.valV,IFERROR(VALUE(SUBSTITUTE(V5,"%","")),0),_xlpm.pct,(_xlpm.valT+_xlpm.valV)/2,_xlpm.hasLess,OR(LEFT(T5,1)="&lt;",LEFT(V5,1)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6" s="1" customFormat="1" ht="27" spans="1:24">
      <c r="A6" s="4" t="s">
        <v>33</v>
      </c>
      <c r="B6" s="4" t="s">
        <v>34</v>
      </c>
      <c r="C6" s="4" t="s">
        <v>19</v>
      </c>
      <c r="D6" s="4" t="s">
        <v>20</v>
      </c>
      <c r="E6" s="4" t="s">
        <v>21</v>
      </c>
      <c r="F6" s="4">
        <v>0.085</v>
      </c>
      <c r="G6" s="4" t="s">
        <v>22</v>
      </c>
      <c r="H6" s="5">
        <v>0.002</v>
      </c>
      <c r="I6" s="4" t="s">
        <v>23</v>
      </c>
      <c r="J6" s="5">
        <v>0.2</v>
      </c>
      <c r="K6" s="4" t="s">
        <v>24</v>
      </c>
      <c r="L6" s="4" t="s">
        <v>25</v>
      </c>
      <c r="M6" s="4">
        <v>0.048</v>
      </c>
      <c r="N6" s="4" t="s">
        <v>22</v>
      </c>
      <c r="O6" s="5">
        <v>0.02</v>
      </c>
      <c r="P6" s="4" t="s">
        <v>23</v>
      </c>
      <c r="Q6" s="5">
        <v>0.2</v>
      </c>
      <c r="R6" s="4" t="s">
        <v>24</v>
      </c>
      <c r="S6" s="6" t="s">
        <v>26</v>
      </c>
      <c r="T6" s="7" t="str">
        <f t="shared" si="0"/>
        <v>42.50%</v>
      </c>
      <c r="U6" s="7" t="str" cm="1">
        <f t="array" ref="U6">_xlfn.LET(_xlpm.pct,IFERROR(VALUE(SUBSTITUTE(T6,"%","")),999),_xlfn.SWITCH(TRUE,ISNUMBER(SEARCH("&lt;",T6)),"A级(极低风险)",_xlpm.pct&lt;=40,"B级(低风险)",_xlpm.pct&lt;=55,"C级(中度风险)",_xlpm.pct&lt;=70,"D级(较高风险)",_xlpm.pct&lt;=85,"E级(高风险)","F级(临界风险)"))</f>
        <v>C级(中度风险)</v>
      </c>
      <c r="V6" s="7" t="str">
        <f t="shared" si="1"/>
        <v>24.00%</v>
      </c>
      <c r="W6" s="7" t="str" cm="1">
        <f t="array" ref="W6">_xlfn.LET(_xlpm.pct,IFERROR(VALUE(SUBSTITUTE(V6,"%","")),999),_xlfn.SWITCH(TRUE,ISNUMBER(SEARCH("&lt;",V6)),"A级(极低风险)",_xlpm.pct&lt;=40,"B级(低风险)",_xlpm.pct&lt;=55,"C级(中度风险)",_xlpm.pct&lt;=70,"D级(较高风险)",_xlpm.pct&lt;=85,"E级(高风险)","F级(临界风险)"))</f>
        <v>B级(低风险)</v>
      </c>
      <c r="X6" s="7" t="str" cm="1">
        <f t="array" ref="X6">_xlfn.LET(_xlpm.valT,IFERROR(VALUE(SUBSTITUTE(T6,"%","")),0),_xlpm.valV,IFERROR(VALUE(SUBSTITUTE(V6,"%","")),0),_xlpm.pct,(_xlpm.valT+_xlpm.valV)/2,_xlpm.hasLess,OR(LEFT(T6,1)="&lt;",LEFT(V6,1)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7" s="1" customFormat="1" ht="27" spans="1:24">
      <c r="A7" s="4" t="s">
        <v>35</v>
      </c>
      <c r="B7" s="4" t="s">
        <v>36</v>
      </c>
      <c r="C7" s="4" t="s">
        <v>19</v>
      </c>
      <c r="D7" s="4" t="s">
        <v>20</v>
      </c>
      <c r="E7" s="4" t="s">
        <v>21</v>
      </c>
      <c r="F7" s="4">
        <v>0.089</v>
      </c>
      <c r="G7" s="4" t="s">
        <v>22</v>
      </c>
      <c r="H7" s="5">
        <v>0.002</v>
      </c>
      <c r="I7" s="4" t="s">
        <v>23</v>
      </c>
      <c r="J7" s="5">
        <v>0.2</v>
      </c>
      <c r="K7" s="4" t="s">
        <v>24</v>
      </c>
      <c r="L7" s="4" t="s">
        <v>25</v>
      </c>
      <c r="M7" s="4">
        <v>0.05</v>
      </c>
      <c r="N7" s="4" t="s">
        <v>22</v>
      </c>
      <c r="O7" s="5">
        <v>0.02</v>
      </c>
      <c r="P7" s="4" t="s">
        <v>23</v>
      </c>
      <c r="Q7" s="5">
        <v>0.2</v>
      </c>
      <c r="R7" s="4" t="s">
        <v>24</v>
      </c>
      <c r="S7" s="6" t="s">
        <v>26</v>
      </c>
      <c r="T7" s="7" t="str">
        <f t="shared" si="0"/>
        <v>44.50%</v>
      </c>
      <c r="U7" s="7" t="str" cm="1">
        <f t="array" ref="U7">_xlfn.LET(_xlpm.pct,IFERROR(VALUE(SUBSTITUTE(T7,"%","")),999),_xlfn.SWITCH(TRUE,ISNUMBER(SEARCH("&lt;",T7)),"A级(极低风险)",_xlpm.pct&lt;=40,"B级(低风险)",_xlpm.pct&lt;=55,"C级(中度风险)",_xlpm.pct&lt;=70,"D级(较高风险)",_xlpm.pct&lt;=85,"E级(高风险)","F级(临界风险)"))</f>
        <v>C级(中度风险)</v>
      </c>
      <c r="V7" s="7" t="str">
        <f t="shared" si="1"/>
        <v>25.00%</v>
      </c>
      <c r="W7" s="7" t="str" cm="1">
        <f t="array" ref="W7">_xlfn.LET(_xlpm.pct,IFERROR(VALUE(SUBSTITUTE(V7,"%","")),999),_xlfn.SWITCH(TRUE,ISNUMBER(SEARCH("&lt;",V7)),"A级(极低风险)",_xlpm.pct&lt;=40,"B级(低风险)",_xlpm.pct&lt;=55,"C级(中度风险)",_xlpm.pct&lt;=70,"D级(较高风险)",_xlpm.pct&lt;=85,"E级(高风险)","F级(临界风险)"))</f>
        <v>B级(低风险)</v>
      </c>
      <c r="X7" s="7" t="str" cm="1">
        <f t="array" ref="X7">_xlfn.LET(_xlpm.valT,IFERROR(VALUE(SUBSTITUTE(T7,"%","")),0),_xlpm.valV,IFERROR(VALUE(SUBSTITUTE(V7,"%","")),0),_xlpm.pct,(_xlpm.valT+_xlpm.valV)/2,_xlpm.hasLess,OR(LEFT(T7,1)="&lt;",LEFT(V7,1)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8" s="1" customFormat="1" ht="27" spans="1:24">
      <c r="A8" s="4" t="s">
        <v>37</v>
      </c>
      <c r="B8" s="4" t="s">
        <v>38</v>
      </c>
      <c r="C8" s="4" t="s">
        <v>19</v>
      </c>
      <c r="D8" s="4" t="s">
        <v>20</v>
      </c>
      <c r="E8" s="4" t="s">
        <v>21</v>
      </c>
      <c r="F8" s="4">
        <v>0.097</v>
      </c>
      <c r="G8" s="4" t="s">
        <v>22</v>
      </c>
      <c r="H8" s="5">
        <v>0.002</v>
      </c>
      <c r="I8" s="4" t="s">
        <v>23</v>
      </c>
      <c r="J8" s="5">
        <v>0.2</v>
      </c>
      <c r="K8" s="4" t="s">
        <v>24</v>
      </c>
      <c r="L8" s="4" t="s">
        <v>25</v>
      </c>
      <c r="M8" s="4">
        <v>0.052</v>
      </c>
      <c r="N8" s="4" t="s">
        <v>22</v>
      </c>
      <c r="O8" s="5">
        <v>0.02</v>
      </c>
      <c r="P8" s="4" t="s">
        <v>23</v>
      </c>
      <c r="Q8" s="5">
        <v>0.2</v>
      </c>
      <c r="R8" s="4" t="s">
        <v>24</v>
      </c>
      <c r="S8" s="6" t="s">
        <v>26</v>
      </c>
      <c r="T8" s="7" t="str">
        <f t="shared" si="0"/>
        <v>48.50%</v>
      </c>
      <c r="U8" s="7" t="str" cm="1">
        <f t="array" ref="U8">_xlfn.LET(_xlpm.pct,IFERROR(VALUE(SUBSTITUTE(T8,"%","")),999),_xlfn.SWITCH(TRUE,ISNUMBER(SEARCH("&lt;",T8)),"A级(极低风险)",_xlpm.pct&lt;=40,"B级(低风险)",_xlpm.pct&lt;=55,"C级(中度风险)",_xlpm.pct&lt;=70,"D级(较高风险)",_xlpm.pct&lt;=85,"E级(高风险)","F级(临界风险)"))</f>
        <v>C级(中度风险)</v>
      </c>
      <c r="V8" s="7" t="str">
        <f t="shared" si="1"/>
        <v>26.00%</v>
      </c>
      <c r="W8" s="7" t="str" cm="1">
        <f t="array" ref="W8">_xlfn.LET(_xlpm.pct,IFERROR(VALUE(SUBSTITUTE(V8,"%","")),999),_xlfn.SWITCH(TRUE,ISNUMBER(SEARCH("&lt;",V8)),"A级(极低风险)",_xlpm.pct&lt;=40,"B级(低风险)",_xlpm.pct&lt;=55,"C级(中度风险)",_xlpm.pct&lt;=70,"D级(较高风险)",_xlpm.pct&lt;=85,"E级(高风险)","F级(临界风险)"))</f>
        <v>B级(低风险)</v>
      </c>
      <c r="X8" s="7" t="str" cm="1">
        <f t="array" ref="X8">_xlfn.LET(_xlpm.valT,IFERROR(VALUE(SUBSTITUTE(T8,"%","")),0),_xlpm.valV,IFERROR(VALUE(SUBSTITUTE(V8,"%","")),0),_xlpm.pct,(_xlpm.valT+_xlpm.valV)/2,_xlpm.hasLess,OR(LEFT(T8,1)="&lt;",LEFT(V8,1)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9" s="1" customFormat="1" ht="27" spans="1:24">
      <c r="A9" s="4" t="s">
        <v>39</v>
      </c>
      <c r="B9" s="4" t="s">
        <v>40</v>
      </c>
      <c r="C9" s="4" t="s">
        <v>19</v>
      </c>
      <c r="D9" s="4" t="s">
        <v>20</v>
      </c>
      <c r="E9" s="4" t="s">
        <v>21</v>
      </c>
      <c r="F9" s="4">
        <v>0.134</v>
      </c>
      <c r="G9" s="4" t="s">
        <v>22</v>
      </c>
      <c r="H9" s="5">
        <v>0.002</v>
      </c>
      <c r="I9" s="4" t="s">
        <v>23</v>
      </c>
      <c r="J9" s="5">
        <v>0.2</v>
      </c>
      <c r="K9" s="4" t="s">
        <v>24</v>
      </c>
      <c r="L9" s="4" t="s">
        <v>25</v>
      </c>
      <c r="M9" s="4" t="s">
        <v>41</v>
      </c>
      <c r="N9" s="4" t="s">
        <v>22</v>
      </c>
      <c r="O9" s="5">
        <v>0.02</v>
      </c>
      <c r="P9" s="4" t="s">
        <v>23</v>
      </c>
      <c r="Q9" s="5">
        <v>0.2</v>
      </c>
      <c r="R9" s="4" t="s">
        <v>24</v>
      </c>
      <c r="S9" s="6" t="s">
        <v>26</v>
      </c>
      <c r="T9" s="7" t="str">
        <f t="shared" si="0"/>
        <v>67.00%</v>
      </c>
      <c r="U9" s="7" t="str" cm="1">
        <f t="array" ref="U9">_xlfn.LET(_xlpm.pct,IFERROR(VALUE(SUBSTITUTE(T9,"%","")),999),_xlfn.SWITCH(TRUE,ISNUMBER(SEARCH("&lt;",T9)),"A级(极低风险)",_xlpm.pct&lt;=40,"B级(低风险)",_xlpm.pct&lt;=55,"C级(中度风险)",_xlpm.pct&lt;=70,"D级(较高风险)",_xlpm.pct&lt;=85,"E级(高风险)","F级(临界风险)"))</f>
        <v>D级(较高风险)</v>
      </c>
      <c r="V9" s="7" t="str">
        <f t="shared" si="1"/>
        <v>0.00%</v>
      </c>
      <c r="W9" s="7" t="str" cm="1">
        <f t="array" ref="W9">_xlfn.LET(_xlpm.pct,IFERROR(VALUE(SUBSTITUTE(V9,"%","")),999),_xlfn.SWITCH(TRUE,ISNUMBER(SEARCH("&lt;",V9)),"A级(极低风险)",_xlpm.pct&lt;=40,"B级(低风险)",_xlpm.pct&lt;=55,"C级(中度风险)",_xlpm.pct&lt;=70,"D级(较高风险)",_xlpm.pct&lt;=85,"E级(高风险)","F级(临界风险)"))</f>
        <v>B级(低风险)</v>
      </c>
      <c r="X9" s="7" t="str" cm="1">
        <f t="array" ref="X9">_xlfn.LET(_xlpm.valT,IFERROR(VALUE(SUBSTITUTE(T9,"%","")),0),_xlpm.valV,IFERROR(VALUE(SUBSTITUTE(V9,"%","")),0),_xlpm.pct,(_xlpm.valT+_xlpm.valV)/2,_xlpm.hasLess,OR(LEFT(T9,1)="&lt;",LEFT(V9,1)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10" s="1" customFormat="1" ht="27" spans="1:24">
      <c r="A10" s="4" t="s">
        <v>42</v>
      </c>
      <c r="B10" s="4" t="s">
        <v>43</v>
      </c>
      <c r="C10" s="4" t="s">
        <v>19</v>
      </c>
      <c r="D10" s="4" t="s">
        <v>20</v>
      </c>
      <c r="E10" s="4" t="s">
        <v>21</v>
      </c>
      <c r="F10" s="4">
        <v>0.101</v>
      </c>
      <c r="G10" s="4" t="s">
        <v>22</v>
      </c>
      <c r="H10" s="5">
        <v>0.002</v>
      </c>
      <c r="I10" s="4" t="s">
        <v>23</v>
      </c>
      <c r="J10" s="5">
        <v>0.2</v>
      </c>
      <c r="K10" s="4" t="s">
        <v>24</v>
      </c>
      <c r="L10" s="4" t="s">
        <v>25</v>
      </c>
      <c r="M10" s="4">
        <v>0.053</v>
      </c>
      <c r="N10" s="4" t="s">
        <v>22</v>
      </c>
      <c r="O10" s="5">
        <v>0.02</v>
      </c>
      <c r="P10" s="4" t="s">
        <v>23</v>
      </c>
      <c r="Q10" s="5">
        <v>0.2</v>
      </c>
      <c r="R10" s="4" t="s">
        <v>24</v>
      </c>
      <c r="S10" s="6" t="s">
        <v>26</v>
      </c>
      <c r="T10" s="7" t="str">
        <f t="shared" si="0"/>
        <v>50.50%</v>
      </c>
      <c r="U10" s="7" t="str" cm="1">
        <f t="array" ref="U10">_xlfn.LET(_xlpm.pct,IFERROR(VALUE(SUBSTITUTE(T10,"%","")),999),_xlfn.SWITCH(TRUE,ISNUMBER(SEARCH("&lt;",T10)),"A级(极低风险)",_xlpm.pct&lt;=40,"B级(低风险)",_xlpm.pct&lt;=55,"C级(中度风险)",_xlpm.pct&lt;=70,"D级(较高风险)",_xlpm.pct&lt;=85,"E级(高风险)","F级(临界风险)"))</f>
        <v>C级(中度风险)</v>
      </c>
      <c r="V10" s="7" t="str">
        <f t="shared" si="1"/>
        <v>26.50%</v>
      </c>
      <c r="W10" s="7" t="str" cm="1">
        <f t="array" ref="W10">_xlfn.LET(_xlpm.pct,IFERROR(VALUE(SUBSTITUTE(V10,"%","")),999),_xlfn.SWITCH(TRUE,ISNUMBER(SEARCH("&lt;",V10)),"A级(极低风险)",_xlpm.pct&lt;=40,"B级(低风险)",_xlpm.pct&lt;=55,"C级(中度风险)",_xlpm.pct&lt;=70,"D级(较高风险)",_xlpm.pct&lt;=85,"E级(高风险)","F级(临界风险)"))</f>
        <v>B级(低风险)</v>
      </c>
      <c r="X10" s="7" t="str" cm="1">
        <f t="array" ref="X10">_xlfn.LET(_xlpm.valT,IFERROR(VALUE(SUBSTITUTE(T10,"%","")),0),_xlpm.valV,IFERROR(VALUE(SUBSTITUTE(V10,"%","")),0),_xlpm.pct,(_xlpm.valT+_xlpm.valV)/2,_xlpm.hasLess,OR(LEFT(T10,1)="&lt;",LEFT(V10,1)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11" s="1" customFormat="1" ht="27" spans="1:24">
      <c r="A11" s="4" t="s">
        <v>44</v>
      </c>
      <c r="B11" s="4" t="s">
        <v>45</v>
      </c>
      <c r="C11" s="4" t="s">
        <v>19</v>
      </c>
      <c r="D11" s="4" t="s">
        <v>20</v>
      </c>
      <c r="E11" s="4" t="s">
        <v>21</v>
      </c>
      <c r="F11" s="4">
        <v>0.107</v>
      </c>
      <c r="G11" s="4" t="s">
        <v>22</v>
      </c>
      <c r="H11" s="5">
        <v>0.002</v>
      </c>
      <c r="I11" s="4" t="s">
        <v>23</v>
      </c>
      <c r="J11" s="5">
        <v>0.2</v>
      </c>
      <c r="K11" s="4" t="s">
        <v>24</v>
      </c>
      <c r="L11" s="4" t="s">
        <v>25</v>
      </c>
      <c r="M11" s="4">
        <v>0</v>
      </c>
      <c r="N11" s="4" t="s">
        <v>22</v>
      </c>
      <c r="O11" s="5">
        <v>0.02</v>
      </c>
      <c r="P11" s="4" t="s">
        <v>23</v>
      </c>
      <c r="Q11" s="5">
        <v>0.2</v>
      </c>
      <c r="R11" s="4" t="s">
        <v>24</v>
      </c>
      <c r="S11" s="6" t="s">
        <v>26</v>
      </c>
      <c r="T11" s="7" t="str">
        <f t="shared" si="0"/>
        <v>53.50%</v>
      </c>
      <c r="U11" s="7" t="str" cm="1">
        <f t="array" ref="U11">_xlfn.LET(_xlpm.pct,IFERROR(VALUE(SUBSTITUTE(T11,"%","")),999),_xlfn.SWITCH(TRUE,ISNUMBER(SEARCH("&lt;",T11)),"A级(极低风险)",_xlpm.pct&lt;=40,"B级(低风险)",_xlpm.pct&lt;=55,"C级(中度风险)",_xlpm.pct&lt;=70,"D级(较高风险)",_xlpm.pct&lt;=85,"E级(高风险)","F级(临界风险)"))</f>
        <v>C级(中度风险)</v>
      </c>
      <c r="V11" s="7" t="str">
        <f t="shared" si="1"/>
        <v>0.00%</v>
      </c>
      <c r="W11" s="7" t="str" cm="1">
        <f t="array" ref="W11">_xlfn.LET(_xlpm.pct,IFERROR(VALUE(SUBSTITUTE(V11,"%","")),999),_xlfn.SWITCH(TRUE,ISNUMBER(SEARCH("&lt;",V11)),"A级(极低风险)",_xlpm.pct&lt;=40,"B级(低风险)",_xlpm.pct&lt;=55,"C级(中度风险)",_xlpm.pct&lt;=70,"D级(较高风险)",_xlpm.pct&lt;=85,"E级(高风险)","F级(临界风险)"))</f>
        <v>B级(低风险)</v>
      </c>
      <c r="X11" s="7" t="str" cm="1">
        <f t="array" ref="X11">_xlfn.LET(_xlpm.valT,IFERROR(VALUE(SUBSTITUTE(T11,"%","")),0),_xlpm.valV,IFERROR(VALUE(SUBSTITUTE(V11,"%","")),0),_xlpm.pct,(_xlpm.valT+_xlpm.valV)/2,_xlpm.hasLess,OR(LEFT(T11,1)="&lt;",LEFT(V11,1)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12" s="1" customFormat="1" ht="27" spans="1:24">
      <c r="A12" s="4" t="s">
        <v>46</v>
      </c>
      <c r="B12" s="4" t="s">
        <v>47</v>
      </c>
      <c r="C12" s="4" t="s">
        <v>19</v>
      </c>
      <c r="D12" s="4" t="s">
        <v>20</v>
      </c>
      <c r="E12" s="4" t="s">
        <v>21</v>
      </c>
      <c r="F12" s="4">
        <v>0.07</v>
      </c>
      <c r="G12" s="4" t="s">
        <v>22</v>
      </c>
      <c r="H12" s="5">
        <v>0.002</v>
      </c>
      <c r="I12" s="4" t="s">
        <v>23</v>
      </c>
      <c r="J12" s="5">
        <v>0.2</v>
      </c>
      <c r="K12" s="4" t="s">
        <v>24</v>
      </c>
      <c r="L12" s="4" t="s">
        <v>25</v>
      </c>
      <c r="M12" s="4">
        <v>0</v>
      </c>
      <c r="N12" s="4" t="s">
        <v>22</v>
      </c>
      <c r="O12" s="5">
        <v>0.02</v>
      </c>
      <c r="P12" s="4" t="s">
        <v>23</v>
      </c>
      <c r="Q12" s="5">
        <v>0.2</v>
      </c>
      <c r="R12" s="4" t="s">
        <v>24</v>
      </c>
      <c r="S12" s="6" t="s">
        <v>26</v>
      </c>
      <c r="T12" s="7" t="str">
        <f t="shared" si="0"/>
        <v>35.00%</v>
      </c>
      <c r="U12" s="7" t="str" cm="1">
        <f t="array" ref="U12">_xlfn.LET(_xlpm.pct,IFERROR(VALUE(SUBSTITUTE(T12,"%","")),999),_xlfn.SWITCH(TRUE,ISNUMBER(SEARCH("&lt;",T12)),"A级(极低风险)",_xlpm.pct&lt;=40,"B级(低风险)",_xlpm.pct&lt;=55,"C级(中度风险)",_xlpm.pct&lt;=70,"D级(较高风险)",_xlpm.pct&lt;=85,"E级(高风险)","F级(临界风险)"))</f>
        <v>B级(低风险)</v>
      </c>
      <c r="V12" s="7" t="str">
        <f t="shared" si="1"/>
        <v>0.00%</v>
      </c>
      <c r="W12" s="7" t="str" cm="1">
        <f t="array" ref="W12">_xlfn.LET(_xlpm.pct,IFERROR(VALUE(SUBSTITUTE(V12,"%","")),999),_xlfn.SWITCH(TRUE,ISNUMBER(SEARCH("&lt;",V12)),"A级(极低风险)",_xlpm.pct&lt;=40,"B级(低风险)",_xlpm.pct&lt;=55,"C级(中度风险)",_xlpm.pct&lt;=70,"D级(较高风险)",_xlpm.pct&lt;=85,"E级(高风险)","F级(临界风险)"))</f>
        <v>B级(低风险)</v>
      </c>
      <c r="X12" s="7" t="str" cm="1">
        <f t="array" ref="X12">_xlfn.LET(_xlpm.valT,IFERROR(VALUE(SUBSTITUTE(T12,"%","")),0),_xlpm.valV,IFERROR(VALUE(SUBSTITUTE(V12,"%","")),0),_xlpm.pct,(_xlpm.valT+_xlpm.valV)/2,_xlpm.hasLess,OR(LEFT(T12,1)="&lt;",LEFT(V12,1)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13" s="1" customFormat="1" ht="27" spans="1:24">
      <c r="A13" s="4" t="s">
        <v>48</v>
      </c>
      <c r="B13" s="4" t="s">
        <v>49</v>
      </c>
      <c r="C13" s="4" t="s">
        <v>19</v>
      </c>
      <c r="D13" s="4" t="s">
        <v>20</v>
      </c>
      <c r="E13" s="4" t="s">
        <v>21</v>
      </c>
      <c r="F13" s="4">
        <v>0.108</v>
      </c>
      <c r="G13" s="4" t="s">
        <v>22</v>
      </c>
      <c r="H13" s="5">
        <v>0.002</v>
      </c>
      <c r="I13" s="4" t="s">
        <v>23</v>
      </c>
      <c r="J13" s="5">
        <v>0.2</v>
      </c>
      <c r="K13" s="4" t="s">
        <v>24</v>
      </c>
      <c r="L13" s="4" t="s">
        <v>25</v>
      </c>
      <c r="M13" s="4">
        <v>0.061</v>
      </c>
      <c r="N13" s="4" t="s">
        <v>22</v>
      </c>
      <c r="O13" s="5">
        <v>0.02</v>
      </c>
      <c r="P13" s="4" t="s">
        <v>23</v>
      </c>
      <c r="Q13" s="5">
        <v>0.2</v>
      </c>
      <c r="R13" s="4" t="s">
        <v>24</v>
      </c>
      <c r="S13" s="6" t="s">
        <v>26</v>
      </c>
      <c r="T13" s="7" t="str">
        <f t="shared" si="0"/>
        <v>54.00%</v>
      </c>
      <c r="U13" s="7" t="str" cm="1">
        <f t="array" ref="U13">_xlfn.LET(_xlpm.pct,IFERROR(VALUE(SUBSTITUTE(T13,"%","")),999),_xlfn.SWITCH(TRUE,ISNUMBER(SEARCH("&lt;",T13)),"A级(极低风险)",_xlpm.pct&lt;=40,"B级(低风险)",_xlpm.pct&lt;=55,"C级(中度风险)",_xlpm.pct&lt;=70,"D级(较高风险)",_xlpm.pct&lt;=85,"E级(高风险)","F级(临界风险)"))</f>
        <v>C级(中度风险)</v>
      </c>
      <c r="V13" s="7" t="str">
        <f t="shared" si="1"/>
        <v>30.50%</v>
      </c>
      <c r="W13" s="7" t="str" cm="1">
        <f t="array" ref="W13">_xlfn.LET(_xlpm.pct,IFERROR(VALUE(SUBSTITUTE(V13,"%","")),999),_xlfn.SWITCH(TRUE,ISNUMBER(SEARCH("&lt;",V13)),"A级(极低风险)",_xlpm.pct&lt;=40,"B级(低风险)",_xlpm.pct&lt;=55,"C级(中度风险)",_xlpm.pct&lt;=70,"D级(较高风险)",_xlpm.pct&lt;=85,"E级(高风险)","F级(临界风险)"))</f>
        <v>B级(低风险)</v>
      </c>
      <c r="X13" s="7" t="str" cm="1">
        <f t="array" ref="X13">_xlfn.LET(_xlpm.valT,IFERROR(VALUE(SUBSTITUTE(T13,"%","")),0),_xlpm.valV,IFERROR(VALUE(SUBSTITUTE(V13,"%","")),0),_xlpm.pct,(_xlpm.valT+_xlpm.valV)/2,_xlpm.hasLess,OR(LEFT(T13,1)="&lt;",LEFT(V13,1)="&lt;"),_xlfn.SWITCH(TRUE,_xlpm.hasLess,"A级(极低风险)",_xlpm.pct&lt;=40,"B级(低风险)",_xlpm.pct&lt;=55,"C级(中度风险)",_xlpm.pct&lt;=70,"D级(较高风险)",_xlpm.pct&lt;=85,"E级(高风险)","F级(临界风险)"))</f>
        <v>C级(中度风险)</v>
      </c>
    </row>
    <row r="14" s="1" customFormat="1" ht="27" spans="1:24">
      <c r="A14" s="4" t="s">
        <v>50</v>
      </c>
      <c r="B14" s="4" t="s">
        <v>51</v>
      </c>
      <c r="C14" s="4" t="s">
        <v>19</v>
      </c>
      <c r="D14" s="4" t="s">
        <v>20</v>
      </c>
      <c r="E14" s="4" t="s">
        <v>21</v>
      </c>
      <c r="F14" s="4">
        <v>0.111</v>
      </c>
      <c r="G14" s="4" t="s">
        <v>22</v>
      </c>
      <c r="H14" s="5">
        <v>0.002</v>
      </c>
      <c r="I14" s="4" t="s">
        <v>23</v>
      </c>
      <c r="J14" s="5">
        <v>0.2</v>
      </c>
      <c r="K14" s="4" t="s">
        <v>24</v>
      </c>
      <c r="L14" s="4" t="s">
        <v>25</v>
      </c>
      <c r="M14" s="4">
        <v>0.053</v>
      </c>
      <c r="N14" s="4" t="s">
        <v>22</v>
      </c>
      <c r="O14" s="5">
        <v>0.02</v>
      </c>
      <c r="P14" s="4" t="s">
        <v>23</v>
      </c>
      <c r="Q14" s="5">
        <v>0.2</v>
      </c>
      <c r="R14" s="4" t="s">
        <v>24</v>
      </c>
      <c r="S14" s="6" t="s">
        <v>26</v>
      </c>
      <c r="T14" s="7" t="str">
        <f t="shared" si="0"/>
        <v>55.50%</v>
      </c>
      <c r="U14" s="7" t="str" cm="1">
        <f t="array" ref="U14">_xlfn.LET(_xlpm.pct,IFERROR(VALUE(SUBSTITUTE(T14,"%","")),999),_xlfn.SWITCH(TRUE,ISNUMBER(SEARCH("&lt;",T14)),"A级(极低风险)",_xlpm.pct&lt;=40,"B级(低风险)",_xlpm.pct&lt;=55,"C级(中度风险)",_xlpm.pct&lt;=70,"D级(较高风险)",_xlpm.pct&lt;=85,"E级(高风险)","F级(临界风险)"))</f>
        <v>D级(较高风险)</v>
      </c>
      <c r="V14" s="7" t="str">
        <f t="shared" si="1"/>
        <v>26.50%</v>
      </c>
      <c r="W14" s="7" t="str" cm="1">
        <f t="array" ref="W14">_xlfn.LET(_xlpm.pct,IFERROR(VALUE(SUBSTITUTE(V14,"%","")),999),_xlfn.SWITCH(TRUE,ISNUMBER(SEARCH("&lt;",V14)),"A级(极低风险)",_xlpm.pct&lt;=40,"B级(低风险)",_xlpm.pct&lt;=55,"C级(中度风险)",_xlpm.pct&lt;=70,"D级(较高风险)",_xlpm.pct&lt;=85,"E级(高风险)","F级(临界风险)"))</f>
        <v>B级(低风险)</v>
      </c>
      <c r="X14" s="7" t="str" cm="1">
        <f t="array" ref="X14">_xlfn.LET(_xlpm.valT,IFERROR(VALUE(SUBSTITUTE(T14,"%","")),0),_xlpm.valV,IFERROR(VALUE(SUBSTITUTE(V14,"%","")),0),_xlpm.pct,(_xlpm.valT+_xlpm.valV)/2,_xlpm.hasLess,OR(LEFT(T14,1)="&lt;",LEFT(V14,1)="&lt;"),_xlfn.SWITCH(TRUE,_xlpm.hasLess,"A级(极低风险)",_xlpm.pct&lt;=40,"B级(低风险)",_xlpm.pct&lt;=55,"C级(中度风险)",_xlpm.pct&lt;=70,"D级(较高风险)",_xlpm.pct&lt;=85,"E级(高风险)","F级(临界风险)"))</f>
        <v>C级(中度风险)</v>
      </c>
    </row>
    <row r="15" s="1" customFormat="1" ht="27" spans="1:24">
      <c r="A15" s="4" t="s">
        <v>52</v>
      </c>
      <c r="B15" s="4" t="s">
        <v>53</v>
      </c>
      <c r="C15" s="4" t="s">
        <v>19</v>
      </c>
      <c r="D15" s="4" t="s">
        <v>20</v>
      </c>
      <c r="E15" s="4" t="s">
        <v>21</v>
      </c>
      <c r="F15" s="4">
        <v>0.111</v>
      </c>
      <c r="G15" s="4" t="s">
        <v>22</v>
      </c>
      <c r="H15" s="5">
        <v>0.002</v>
      </c>
      <c r="I15" s="4" t="s">
        <v>23</v>
      </c>
      <c r="J15" s="5">
        <v>0.2</v>
      </c>
      <c r="K15" s="4" t="s">
        <v>24</v>
      </c>
      <c r="L15" s="4" t="s">
        <v>25</v>
      </c>
      <c r="M15" s="4">
        <v>0.056</v>
      </c>
      <c r="N15" s="4" t="s">
        <v>22</v>
      </c>
      <c r="O15" s="5">
        <v>0.02</v>
      </c>
      <c r="P15" s="4" t="s">
        <v>23</v>
      </c>
      <c r="Q15" s="5">
        <v>0.2</v>
      </c>
      <c r="R15" s="4" t="s">
        <v>24</v>
      </c>
      <c r="S15" s="6" t="s">
        <v>26</v>
      </c>
      <c r="T15" s="7" t="str">
        <f t="shared" si="0"/>
        <v>55.50%</v>
      </c>
      <c r="U15" s="7" t="str" cm="1">
        <f t="array" ref="U15">_xlfn.LET(_xlpm.pct,IFERROR(VALUE(SUBSTITUTE(T15,"%","")),999),_xlfn.SWITCH(TRUE,ISNUMBER(SEARCH("&lt;",T15)),"A级(极低风险)",_xlpm.pct&lt;=40,"B级(低风险)",_xlpm.pct&lt;=55,"C级(中度风险)",_xlpm.pct&lt;=70,"D级(较高风险)",_xlpm.pct&lt;=85,"E级(高风险)","F级(临界风险)"))</f>
        <v>D级(较高风险)</v>
      </c>
      <c r="V15" s="7" t="str">
        <f t="shared" si="1"/>
        <v>28.00%</v>
      </c>
      <c r="W15" s="7" t="str" cm="1">
        <f t="array" ref="W15">_xlfn.LET(_xlpm.pct,IFERROR(VALUE(SUBSTITUTE(V15,"%","")),999),_xlfn.SWITCH(TRUE,ISNUMBER(SEARCH("&lt;",V15)),"A级(极低风险)",_xlpm.pct&lt;=40,"B级(低风险)",_xlpm.pct&lt;=55,"C级(中度风险)",_xlpm.pct&lt;=70,"D级(较高风险)",_xlpm.pct&lt;=85,"E级(高风险)","F级(临界风险)"))</f>
        <v>B级(低风险)</v>
      </c>
      <c r="X15" s="7" t="str" cm="1">
        <f t="array" ref="X15">_xlfn.LET(_xlpm.valT,IFERROR(VALUE(SUBSTITUTE(T15,"%","")),0),_xlpm.valV,IFERROR(VALUE(SUBSTITUTE(V15,"%","")),0),_xlpm.pct,(_xlpm.valT+_xlpm.valV)/2,_xlpm.hasLess,OR(LEFT(T15,1)="&lt;",LEFT(V15,1)="&lt;"),_xlfn.SWITCH(TRUE,_xlpm.hasLess,"A级(极低风险)",_xlpm.pct&lt;=40,"B级(低风险)",_xlpm.pct&lt;=55,"C级(中度风险)",_xlpm.pct&lt;=70,"D级(较高风险)",_xlpm.pct&lt;=85,"E级(高风险)","F级(临界风险)"))</f>
        <v>C级(中度风险)</v>
      </c>
    </row>
    <row r="16" s="1" customFormat="1" ht="27" spans="1:24">
      <c r="A16" s="4" t="s">
        <v>54</v>
      </c>
      <c r="B16" s="4" t="s">
        <v>55</v>
      </c>
      <c r="C16" s="4" t="s">
        <v>19</v>
      </c>
      <c r="D16" s="4" t="s">
        <v>20</v>
      </c>
      <c r="E16" s="4" t="s">
        <v>21</v>
      </c>
      <c r="F16" s="4">
        <v>0.067</v>
      </c>
      <c r="G16" s="4" t="s">
        <v>22</v>
      </c>
      <c r="H16" s="5">
        <v>0.002</v>
      </c>
      <c r="I16" s="4" t="s">
        <v>23</v>
      </c>
      <c r="J16" s="5">
        <v>0.2</v>
      </c>
      <c r="K16" s="4" t="s">
        <v>24</v>
      </c>
      <c r="L16" s="4" t="s">
        <v>25</v>
      </c>
      <c r="M16" s="4">
        <v>0.054</v>
      </c>
      <c r="N16" s="4" t="s">
        <v>22</v>
      </c>
      <c r="O16" s="5">
        <v>0.02</v>
      </c>
      <c r="P16" s="4" t="s">
        <v>23</v>
      </c>
      <c r="Q16" s="5">
        <v>0.2</v>
      </c>
      <c r="R16" s="4" t="s">
        <v>24</v>
      </c>
      <c r="S16" s="6" t="s">
        <v>26</v>
      </c>
      <c r="T16" s="7" t="str">
        <f t="shared" si="0"/>
        <v>33.50%</v>
      </c>
      <c r="U16" s="7" t="str" cm="1">
        <f t="array" ref="U16">_xlfn.LET(_xlpm.pct,IFERROR(VALUE(SUBSTITUTE(T16,"%","")),999),_xlfn.SWITCH(TRUE,ISNUMBER(SEARCH("&lt;",T16)),"A级(极低风险)",_xlpm.pct&lt;=40,"B级(低风险)",_xlpm.pct&lt;=55,"C级(中度风险)",_xlpm.pct&lt;=70,"D级(较高风险)",_xlpm.pct&lt;=85,"E级(高风险)","F级(临界风险)"))</f>
        <v>B级(低风险)</v>
      </c>
      <c r="V16" s="7" t="str">
        <f t="shared" si="1"/>
        <v>27.00%</v>
      </c>
      <c r="W16" s="7" t="str" cm="1">
        <f t="array" ref="W16">_xlfn.LET(_xlpm.pct,IFERROR(VALUE(SUBSTITUTE(V16,"%","")),999),_xlfn.SWITCH(TRUE,ISNUMBER(SEARCH("&lt;",V16)),"A级(极低风险)",_xlpm.pct&lt;=40,"B级(低风险)",_xlpm.pct&lt;=55,"C级(中度风险)",_xlpm.pct&lt;=70,"D级(较高风险)",_xlpm.pct&lt;=85,"E级(高风险)","F级(临界风险)"))</f>
        <v>B级(低风险)</v>
      </c>
      <c r="X16" s="7" t="str" cm="1">
        <f t="array" ref="X16">_xlfn.LET(_xlpm.valT,IFERROR(VALUE(SUBSTITUTE(T16,"%","")),0),_xlpm.valV,IFERROR(VALUE(SUBSTITUTE(V16,"%","")),0),_xlpm.pct,(_xlpm.valT+_xlpm.valV)/2,_xlpm.hasLess,OR(LEFT(T16,1)="&lt;",LEFT(V16,1)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17" s="1" customFormat="1" ht="27" spans="1:24">
      <c r="A17" s="4" t="s">
        <v>56</v>
      </c>
      <c r="B17" s="4" t="s">
        <v>57</v>
      </c>
      <c r="C17" s="4" t="s">
        <v>19</v>
      </c>
      <c r="D17" s="4" t="s">
        <v>20</v>
      </c>
      <c r="E17" s="4" t="s">
        <v>21</v>
      </c>
      <c r="F17" s="4">
        <v>0.06</v>
      </c>
      <c r="G17" s="4" t="s">
        <v>22</v>
      </c>
      <c r="H17" s="5">
        <v>0.002</v>
      </c>
      <c r="I17" s="4" t="s">
        <v>23</v>
      </c>
      <c r="J17" s="5">
        <v>0.2</v>
      </c>
      <c r="K17" s="4" t="s">
        <v>24</v>
      </c>
      <c r="L17" s="4" t="s">
        <v>25</v>
      </c>
      <c r="M17" s="4">
        <v>0.051</v>
      </c>
      <c r="N17" s="4" t="s">
        <v>22</v>
      </c>
      <c r="O17" s="5">
        <v>0.02</v>
      </c>
      <c r="P17" s="4" t="s">
        <v>23</v>
      </c>
      <c r="Q17" s="5">
        <v>0.2</v>
      </c>
      <c r="R17" s="4" t="s">
        <v>24</v>
      </c>
      <c r="S17" s="6" t="s">
        <v>26</v>
      </c>
      <c r="T17" s="7" t="str">
        <f t="shared" si="0"/>
        <v>30.00%</v>
      </c>
      <c r="U17" s="7" t="str" cm="1">
        <f t="array" ref="U17">_xlfn.LET(_xlpm.pct,IFERROR(VALUE(SUBSTITUTE(T17,"%","")),999),_xlfn.SWITCH(TRUE,ISNUMBER(SEARCH("&lt;",T17)),"A级(极低风险)",_xlpm.pct&lt;=40,"B级(低风险)",_xlpm.pct&lt;=55,"C级(中度风险)",_xlpm.pct&lt;=70,"D级(较高风险)",_xlpm.pct&lt;=85,"E级(高风险)","F级(临界风险)"))</f>
        <v>B级(低风险)</v>
      </c>
      <c r="V17" s="7" t="str">
        <f t="shared" si="1"/>
        <v>25.50%</v>
      </c>
      <c r="W17" s="7" t="str" cm="1">
        <f t="array" ref="W17">_xlfn.LET(_xlpm.pct,IFERROR(VALUE(SUBSTITUTE(V17,"%","")),999),_xlfn.SWITCH(TRUE,ISNUMBER(SEARCH("&lt;",V17)),"A级(极低风险)",_xlpm.pct&lt;=40,"B级(低风险)",_xlpm.pct&lt;=55,"C级(中度风险)",_xlpm.pct&lt;=70,"D级(较高风险)",_xlpm.pct&lt;=85,"E级(高风险)","F级(临界风险)"))</f>
        <v>B级(低风险)</v>
      </c>
      <c r="X17" s="7" t="str" cm="1">
        <f t="array" ref="X17">_xlfn.LET(_xlpm.valT,IFERROR(VALUE(SUBSTITUTE(T17,"%","")),0),_xlpm.valV,IFERROR(VALUE(SUBSTITUTE(V17,"%","")),0),_xlpm.pct,(_xlpm.valT+_xlpm.valV)/2,_xlpm.hasLess,OR(LEFT(T17,1)="&lt;",LEFT(V17,1)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18" s="1" customFormat="1" ht="27" spans="1:24">
      <c r="A18" s="4" t="s">
        <v>58</v>
      </c>
      <c r="B18" s="4" t="s">
        <v>59</v>
      </c>
      <c r="C18" s="4" t="s">
        <v>19</v>
      </c>
      <c r="D18" s="4" t="s">
        <v>20</v>
      </c>
      <c r="E18" s="4" t="s">
        <v>21</v>
      </c>
      <c r="F18" s="4">
        <v>0.055</v>
      </c>
      <c r="G18" s="4" t="s">
        <v>22</v>
      </c>
      <c r="H18" s="5">
        <v>0.002</v>
      </c>
      <c r="I18" s="4" t="s">
        <v>23</v>
      </c>
      <c r="J18" s="5">
        <v>0.2</v>
      </c>
      <c r="K18" s="4" t="s">
        <v>24</v>
      </c>
      <c r="L18" s="4" t="s">
        <v>25</v>
      </c>
      <c r="M18" s="4">
        <v>0.083</v>
      </c>
      <c r="N18" s="4" t="s">
        <v>22</v>
      </c>
      <c r="O18" s="5">
        <v>0.02</v>
      </c>
      <c r="P18" s="4" t="s">
        <v>23</v>
      </c>
      <c r="Q18" s="5">
        <v>0.2</v>
      </c>
      <c r="R18" s="4" t="s">
        <v>24</v>
      </c>
      <c r="S18" s="6" t="s">
        <v>26</v>
      </c>
      <c r="T18" s="7" t="str">
        <f t="shared" si="0"/>
        <v>27.50%</v>
      </c>
      <c r="U18" s="7" t="str" cm="1">
        <f t="array" ref="U18">_xlfn.LET(_xlpm.pct,IFERROR(VALUE(SUBSTITUTE(T18,"%","")),999),_xlfn.SWITCH(TRUE,ISNUMBER(SEARCH("&lt;",T18)),"A级(极低风险)",_xlpm.pct&lt;=40,"B级(低风险)",_xlpm.pct&lt;=55,"C级(中度风险)",_xlpm.pct&lt;=70,"D级(较高风险)",_xlpm.pct&lt;=85,"E级(高风险)","F级(临界风险)"))</f>
        <v>B级(低风险)</v>
      </c>
      <c r="V18" s="7" t="str">
        <f t="shared" si="1"/>
        <v>41.50%</v>
      </c>
      <c r="W18" s="7" t="str" cm="1">
        <f t="array" ref="W18">_xlfn.LET(_xlpm.pct,IFERROR(VALUE(SUBSTITUTE(V18,"%","")),999),_xlfn.SWITCH(TRUE,ISNUMBER(SEARCH("&lt;",V18)),"A级(极低风险)",_xlpm.pct&lt;=40,"B级(低风险)",_xlpm.pct&lt;=55,"C级(中度风险)",_xlpm.pct&lt;=70,"D级(较高风险)",_xlpm.pct&lt;=85,"E级(高风险)","F级(临界风险)"))</f>
        <v>C级(中度风险)</v>
      </c>
      <c r="X18" s="7" t="str" cm="1">
        <f t="array" ref="X18">_xlfn.LET(_xlpm.valT,IFERROR(VALUE(SUBSTITUTE(T18,"%","")),0),_xlpm.valV,IFERROR(VALUE(SUBSTITUTE(V18,"%","")),0),_xlpm.pct,(_xlpm.valT+_xlpm.valV)/2,_xlpm.hasLess,OR(LEFT(T18,1)="&lt;",LEFT(V18,1)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19" s="1" customFormat="1" ht="27" spans="1:24">
      <c r="A19" s="4" t="s">
        <v>60</v>
      </c>
      <c r="B19" s="4" t="s">
        <v>61</v>
      </c>
      <c r="C19" s="4" t="s">
        <v>19</v>
      </c>
      <c r="D19" s="4" t="s">
        <v>20</v>
      </c>
      <c r="E19" s="4" t="s">
        <v>21</v>
      </c>
      <c r="F19" s="4">
        <v>0.077</v>
      </c>
      <c r="G19" s="4" t="s">
        <v>22</v>
      </c>
      <c r="H19" s="5">
        <v>0.002</v>
      </c>
      <c r="I19" s="4" t="s">
        <v>23</v>
      </c>
      <c r="J19" s="5">
        <v>0.2</v>
      </c>
      <c r="K19" s="4" t="s">
        <v>24</v>
      </c>
      <c r="L19" s="4" t="s">
        <v>25</v>
      </c>
      <c r="M19" s="4">
        <v>0.061</v>
      </c>
      <c r="N19" s="4" t="s">
        <v>22</v>
      </c>
      <c r="O19" s="5">
        <v>0.02</v>
      </c>
      <c r="P19" s="4" t="s">
        <v>23</v>
      </c>
      <c r="Q19" s="5">
        <v>0.2</v>
      </c>
      <c r="R19" s="4" t="s">
        <v>24</v>
      </c>
      <c r="S19" s="6" t="s">
        <v>26</v>
      </c>
      <c r="T19" s="7" t="str">
        <f t="shared" si="0"/>
        <v>38.50%</v>
      </c>
      <c r="U19" s="7" t="str" cm="1">
        <f t="array" ref="U19">_xlfn.LET(_xlpm.pct,IFERROR(VALUE(SUBSTITUTE(T19,"%","")),999),_xlfn.SWITCH(TRUE,ISNUMBER(SEARCH("&lt;",T19)),"A级(极低风险)",_xlpm.pct&lt;=40,"B级(低风险)",_xlpm.pct&lt;=55,"C级(中度风险)",_xlpm.pct&lt;=70,"D级(较高风险)",_xlpm.pct&lt;=85,"E级(高风险)","F级(临界风险)"))</f>
        <v>B级(低风险)</v>
      </c>
      <c r="V19" s="7" t="str">
        <f t="shared" si="1"/>
        <v>30.50%</v>
      </c>
      <c r="W19" s="7" t="str" cm="1">
        <f t="array" ref="W19">_xlfn.LET(_xlpm.pct,IFERROR(VALUE(SUBSTITUTE(V19,"%","")),999),_xlfn.SWITCH(TRUE,ISNUMBER(SEARCH("&lt;",V19)),"A级(极低风险)",_xlpm.pct&lt;=40,"B级(低风险)",_xlpm.pct&lt;=55,"C级(中度风险)",_xlpm.pct&lt;=70,"D级(较高风险)",_xlpm.pct&lt;=85,"E级(高风险)","F级(临界风险)"))</f>
        <v>B级(低风险)</v>
      </c>
      <c r="X19" s="7" t="str" cm="1">
        <f t="array" ref="X19">_xlfn.LET(_xlpm.valT,IFERROR(VALUE(SUBSTITUTE(T19,"%","")),0),_xlpm.valV,IFERROR(VALUE(SUBSTITUTE(V19,"%","")),0),_xlpm.pct,(_xlpm.valT+_xlpm.valV)/2,_xlpm.hasLess,OR(LEFT(T19,1)="&lt;",LEFT(V19,1)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20" s="1" customFormat="1" ht="27" spans="1:24">
      <c r="A20" s="4" t="s">
        <v>62</v>
      </c>
      <c r="B20" s="4" t="s">
        <v>63</v>
      </c>
      <c r="C20" s="4" t="s">
        <v>19</v>
      </c>
      <c r="D20" s="4" t="s">
        <v>20</v>
      </c>
      <c r="E20" s="4" t="s">
        <v>21</v>
      </c>
      <c r="F20" s="4">
        <v>0.072</v>
      </c>
      <c r="G20" s="4" t="s">
        <v>22</v>
      </c>
      <c r="H20" s="5">
        <v>0.002</v>
      </c>
      <c r="I20" s="4" t="s">
        <v>23</v>
      </c>
      <c r="J20" s="5">
        <v>0.2</v>
      </c>
      <c r="K20" s="4" t="s">
        <v>24</v>
      </c>
      <c r="L20" s="4" t="s">
        <v>25</v>
      </c>
      <c r="M20" s="4">
        <v>0.061</v>
      </c>
      <c r="N20" s="4" t="s">
        <v>22</v>
      </c>
      <c r="O20" s="5">
        <v>0.02</v>
      </c>
      <c r="P20" s="4" t="s">
        <v>23</v>
      </c>
      <c r="Q20" s="5">
        <v>0.2</v>
      </c>
      <c r="R20" s="4" t="s">
        <v>24</v>
      </c>
      <c r="S20" s="6" t="s">
        <v>26</v>
      </c>
      <c r="T20" s="7" t="str">
        <f t="shared" si="0"/>
        <v>36.00%</v>
      </c>
      <c r="U20" s="7" t="str" cm="1">
        <f t="array" ref="U20">_xlfn.LET(_xlpm.pct,IFERROR(VALUE(SUBSTITUTE(T20,"%","")),999),_xlfn.SWITCH(TRUE,ISNUMBER(SEARCH("&lt;",T20)),"A级(极低风险)",_xlpm.pct&lt;=40,"B级(低风险)",_xlpm.pct&lt;=55,"C级(中度风险)",_xlpm.pct&lt;=70,"D级(较高风险)",_xlpm.pct&lt;=85,"E级(高风险)","F级(临界风险)"))</f>
        <v>B级(低风险)</v>
      </c>
      <c r="V20" s="7" t="str">
        <f t="shared" si="1"/>
        <v>30.50%</v>
      </c>
      <c r="W20" s="7" t="str" cm="1">
        <f t="array" ref="W20">_xlfn.LET(_xlpm.pct,IFERROR(VALUE(SUBSTITUTE(V20,"%","")),999),_xlfn.SWITCH(TRUE,ISNUMBER(SEARCH("&lt;",V20)),"A级(极低风险)",_xlpm.pct&lt;=40,"B级(低风险)",_xlpm.pct&lt;=55,"C级(中度风险)",_xlpm.pct&lt;=70,"D级(较高风险)",_xlpm.pct&lt;=85,"E级(高风险)","F级(临界风险)"))</f>
        <v>B级(低风险)</v>
      </c>
      <c r="X20" s="7" t="str" cm="1">
        <f t="array" ref="X20">_xlfn.LET(_xlpm.valT,IFERROR(VALUE(SUBSTITUTE(T20,"%","")),0),_xlpm.valV,IFERROR(VALUE(SUBSTITUTE(V20,"%","")),0),_xlpm.pct,(_xlpm.valT+_xlpm.valV)/2,_xlpm.hasLess,OR(LEFT(T20,1)="&lt;",LEFT(V20,1)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21" s="1" customFormat="1" ht="27" spans="1:24">
      <c r="A21" s="4" t="s">
        <v>64</v>
      </c>
      <c r="B21" s="4" t="s">
        <v>65</v>
      </c>
      <c r="C21" s="4" t="s">
        <v>19</v>
      </c>
      <c r="D21" s="4" t="s">
        <v>20</v>
      </c>
      <c r="E21" s="4" t="s">
        <v>21</v>
      </c>
      <c r="F21" s="4">
        <v>0.098</v>
      </c>
      <c r="G21" s="4" t="s">
        <v>22</v>
      </c>
      <c r="H21" s="5">
        <v>0.002</v>
      </c>
      <c r="I21" s="4" t="s">
        <v>23</v>
      </c>
      <c r="J21" s="5">
        <v>0.2</v>
      </c>
      <c r="K21" s="4" t="s">
        <v>24</v>
      </c>
      <c r="L21" s="4" t="s">
        <v>25</v>
      </c>
      <c r="M21" s="4">
        <v>0</v>
      </c>
      <c r="N21" s="4" t="s">
        <v>22</v>
      </c>
      <c r="O21" s="5">
        <v>0.02</v>
      </c>
      <c r="P21" s="4" t="s">
        <v>23</v>
      </c>
      <c r="Q21" s="5">
        <v>0.2</v>
      </c>
      <c r="R21" s="4" t="s">
        <v>24</v>
      </c>
      <c r="S21" s="6" t="s">
        <v>26</v>
      </c>
      <c r="T21" s="7" t="str">
        <f t="shared" si="0"/>
        <v>49.00%</v>
      </c>
      <c r="U21" s="7" t="str" cm="1">
        <f t="array" ref="U21">_xlfn.LET(_xlpm.pct,IFERROR(VALUE(SUBSTITUTE(T21,"%","")),999),_xlfn.SWITCH(TRUE,ISNUMBER(SEARCH("&lt;",T21)),"A级(极低风险)",_xlpm.pct&lt;=40,"B级(低风险)",_xlpm.pct&lt;=55,"C级(中度风险)",_xlpm.pct&lt;=70,"D级(较高风险)",_xlpm.pct&lt;=85,"E级(高风险)","F级(临界风险)"))</f>
        <v>C级(中度风险)</v>
      </c>
      <c r="V21" s="7" t="str">
        <f t="shared" si="1"/>
        <v>0.00%</v>
      </c>
      <c r="W21" s="7" t="str" cm="1">
        <f t="array" ref="W21">_xlfn.LET(_xlpm.pct,IFERROR(VALUE(SUBSTITUTE(V21,"%","")),999),_xlfn.SWITCH(TRUE,ISNUMBER(SEARCH("&lt;",V21)),"A级(极低风险)",_xlpm.pct&lt;=40,"B级(低风险)",_xlpm.pct&lt;=55,"C级(中度风险)",_xlpm.pct&lt;=70,"D级(较高风险)",_xlpm.pct&lt;=85,"E级(高风险)","F级(临界风险)"))</f>
        <v>B级(低风险)</v>
      </c>
      <c r="X21" s="7" t="str" cm="1">
        <f t="array" ref="X21">_xlfn.LET(_xlpm.valT,IFERROR(VALUE(SUBSTITUTE(T21,"%","")),0),_xlpm.valV,IFERROR(VALUE(SUBSTITUTE(V21,"%","")),0),_xlpm.pct,(_xlpm.valT+_xlpm.valV)/2,_xlpm.hasLess,OR(LEFT(T21,1)="&lt;",LEFT(V21,1)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22" s="1" customFormat="1" ht="27" spans="1:24">
      <c r="A22" s="4" t="s">
        <v>66</v>
      </c>
      <c r="B22" s="4" t="s">
        <v>67</v>
      </c>
      <c r="C22" s="4" t="s">
        <v>19</v>
      </c>
      <c r="D22" s="4" t="s">
        <v>20</v>
      </c>
      <c r="E22" s="4" t="s">
        <v>21</v>
      </c>
      <c r="F22" s="4">
        <v>0.107</v>
      </c>
      <c r="G22" s="4" t="s">
        <v>22</v>
      </c>
      <c r="H22" s="5">
        <v>0.002</v>
      </c>
      <c r="I22" s="4" t="s">
        <v>23</v>
      </c>
      <c r="J22" s="5">
        <v>0.2</v>
      </c>
      <c r="K22" s="4" t="s">
        <v>24</v>
      </c>
      <c r="L22" s="4" t="s">
        <v>25</v>
      </c>
      <c r="M22" s="4">
        <v>0</v>
      </c>
      <c r="N22" s="4" t="s">
        <v>22</v>
      </c>
      <c r="O22" s="5">
        <v>0.02</v>
      </c>
      <c r="P22" s="4" t="s">
        <v>23</v>
      </c>
      <c r="Q22" s="5">
        <v>0.2</v>
      </c>
      <c r="R22" s="4" t="s">
        <v>24</v>
      </c>
      <c r="S22" s="6" t="s">
        <v>26</v>
      </c>
      <c r="T22" s="7" t="str">
        <f t="shared" si="0"/>
        <v>53.50%</v>
      </c>
      <c r="U22" s="7" t="str" cm="1">
        <f t="array" ref="U22">_xlfn.LET(_xlpm.pct,IFERROR(VALUE(SUBSTITUTE(T22,"%","")),999),_xlfn.SWITCH(TRUE,ISNUMBER(SEARCH("&lt;",T22)),"A级(极低风险)",_xlpm.pct&lt;=40,"B级(低风险)",_xlpm.pct&lt;=55,"C级(中度风险)",_xlpm.pct&lt;=70,"D级(较高风险)",_xlpm.pct&lt;=85,"E级(高风险)","F级(临界风险)"))</f>
        <v>C级(中度风险)</v>
      </c>
      <c r="V22" s="7" t="str">
        <f t="shared" si="1"/>
        <v>0.00%</v>
      </c>
      <c r="W22" s="7" t="str" cm="1">
        <f t="array" ref="W22">_xlfn.LET(_xlpm.pct,IFERROR(VALUE(SUBSTITUTE(V22,"%","")),999),_xlfn.SWITCH(TRUE,ISNUMBER(SEARCH("&lt;",V22)),"A级(极低风险)",_xlpm.pct&lt;=40,"B级(低风险)",_xlpm.pct&lt;=55,"C级(中度风险)",_xlpm.pct&lt;=70,"D级(较高风险)",_xlpm.pct&lt;=85,"E级(高风险)","F级(临界风险)"))</f>
        <v>B级(低风险)</v>
      </c>
      <c r="X22" s="7" t="str" cm="1">
        <f t="array" ref="X22">_xlfn.LET(_xlpm.valT,IFERROR(VALUE(SUBSTITUTE(T22,"%","")),0),_xlpm.valV,IFERROR(VALUE(SUBSTITUTE(V22,"%","")),0),_xlpm.pct,(_xlpm.valT+_xlpm.valV)/2,_xlpm.hasLess,OR(LEFT(T22,1)="&lt;",LEFT(V22,1)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23" s="1" customFormat="1" ht="27" spans="1:24">
      <c r="A23" s="4" t="s">
        <v>68</v>
      </c>
      <c r="B23" s="4" t="s">
        <v>69</v>
      </c>
      <c r="C23" s="4" t="s">
        <v>19</v>
      </c>
      <c r="D23" s="4" t="s">
        <v>20</v>
      </c>
      <c r="E23" s="4" t="s">
        <v>21</v>
      </c>
      <c r="F23" s="4">
        <v>0.133</v>
      </c>
      <c r="G23" s="4" t="s">
        <v>22</v>
      </c>
      <c r="H23" s="5">
        <v>0.002</v>
      </c>
      <c r="I23" s="4" t="s">
        <v>23</v>
      </c>
      <c r="J23" s="5">
        <v>0.2</v>
      </c>
      <c r="K23" s="4" t="s">
        <v>24</v>
      </c>
      <c r="L23" s="4" t="s">
        <v>25</v>
      </c>
      <c r="M23" s="4">
        <v>0</v>
      </c>
      <c r="N23" s="4" t="s">
        <v>22</v>
      </c>
      <c r="O23" s="5">
        <v>0.02</v>
      </c>
      <c r="P23" s="4" t="s">
        <v>23</v>
      </c>
      <c r="Q23" s="5">
        <v>0.2</v>
      </c>
      <c r="R23" s="4" t="s">
        <v>24</v>
      </c>
      <c r="S23" s="6" t="s">
        <v>26</v>
      </c>
      <c r="T23" s="7" t="str">
        <f t="shared" si="0"/>
        <v>66.50%</v>
      </c>
      <c r="U23" s="7" t="str" cm="1">
        <f t="array" ref="U23">_xlfn.LET(_xlpm.pct,IFERROR(VALUE(SUBSTITUTE(T23,"%","")),999),_xlfn.SWITCH(TRUE,ISNUMBER(SEARCH("&lt;",T23)),"A级(极低风险)",_xlpm.pct&lt;=40,"B级(低风险)",_xlpm.pct&lt;=55,"C级(中度风险)",_xlpm.pct&lt;=70,"D级(较高风险)",_xlpm.pct&lt;=85,"E级(高风险)","F级(临界风险)"))</f>
        <v>D级(较高风险)</v>
      </c>
      <c r="V23" s="7" t="str">
        <f t="shared" si="1"/>
        <v>0.00%</v>
      </c>
      <c r="W23" s="7" t="str" cm="1">
        <f t="array" ref="W23">_xlfn.LET(_xlpm.pct,IFERROR(VALUE(SUBSTITUTE(V23,"%","")),999),_xlfn.SWITCH(TRUE,ISNUMBER(SEARCH("&lt;",V23)),"A级(极低风险)",_xlpm.pct&lt;=40,"B级(低风险)",_xlpm.pct&lt;=55,"C级(中度风险)",_xlpm.pct&lt;=70,"D级(较高风险)",_xlpm.pct&lt;=85,"E级(高风险)","F级(临界风险)"))</f>
        <v>B级(低风险)</v>
      </c>
      <c r="X23" s="7" t="str" cm="1">
        <f t="array" ref="X23">_xlfn.LET(_xlpm.valT,IFERROR(VALUE(SUBSTITUTE(T23,"%","")),0),_xlpm.valV,IFERROR(VALUE(SUBSTITUTE(V23,"%","")),0),_xlpm.pct,(_xlpm.valT+_xlpm.valV)/2,_xlpm.hasLess,OR(LEFT(T23,1)="&lt;",LEFT(V23,1)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24" s="1" customFormat="1" ht="27" spans="1:24">
      <c r="A24" s="4" t="s">
        <v>70</v>
      </c>
      <c r="B24" s="4" t="s">
        <v>71</v>
      </c>
      <c r="C24" s="4" t="s">
        <v>19</v>
      </c>
      <c r="D24" s="4" t="s">
        <v>20</v>
      </c>
      <c r="E24" s="4" t="s">
        <v>21</v>
      </c>
      <c r="F24" s="4">
        <v>0.144</v>
      </c>
      <c r="G24" s="4" t="s">
        <v>22</v>
      </c>
      <c r="H24" s="5">
        <v>0.002</v>
      </c>
      <c r="I24" s="4" t="s">
        <v>23</v>
      </c>
      <c r="J24" s="5">
        <v>0.2</v>
      </c>
      <c r="K24" s="4" t="s">
        <v>24</v>
      </c>
      <c r="L24" s="4" t="s">
        <v>25</v>
      </c>
      <c r="M24" s="4">
        <v>0</v>
      </c>
      <c r="N24" s="4" t="s">
        <v>22</v>
      </c>
      <c r="O24" s="5">
        <v>0.02</v>
      </c>
      <c r="P24" s="4" t="s">
        <v>23</v>
      </c>
      <c r="Q24" s="5">
        <v>0.2</v>
      </c>
      <c r="R24" s="4" t="s">
        <v>24</v>
      </c>
      <c r="S24" s="6" t="s">
        <v>26</v>
      </c>
      <c r="T24" s="7" t="str">
        <f t="shared" si="0"/>
        <v>72.00%</v>
      </c>
      <c r="U24" s="7" t="str" cm="1">
        <f t="array" ref="U24">_xlfn.LET(_xlpm.pct,IFERROR(VALUE(SUBSTITUTE(T24,"%","")),999),_xlfn.SWITCH(TRUE,ISNUMBER(SEARCH("&lt;",T24)),"A级(极低风险)",_xlpm.pct&lt;=40,"B级(低风险)",_xlpm.pct&lt;=55,"C级(中度风险)",_xlpm.pct&lt;=70,"D级(较高风险)",_xlpm.pct&lt;=85,"E级(高风险)","F级(临界风险)"))</f>
        <v>E级(高风险)</v>
      </c>
      <c r="V24" s="7" t="str">
        <f t="shared" si="1"/>
        <v>0.00%</v>
      </c>
      <c r="W24" s="7" t="str" cm="1">
        <f t="array" ref="W24">_xlfn.LET(_xlpm.pct,IFERROR(VALUE(SUBSTITUTE(V24,"%","")),999),_xlfn.SWITCH(TRUE,ISNUMBER(SEARCH("&lt;",V24)),"A级(极低风险)",_xlpm.pct&lt;=40,"B级(低风险)",_xlpm.pct&lt;=55,"C级(中度风险)",_xlpm.pct&lt;=70,"D级(较高风险)",_xlpm.pct&lt;=85,"E级(高风险)","F级(临界风险)"))</f>
        <v>B级(低风险)</v>
      </c>
      <c r="X24" s="7" t="str" cm="1">
        <f t="array" ref="X24">_xlfn.LET(_xlpm.valT,IFERROR(VALUE(SUBSTITUTE(T24,"%","")),0),_xlpm.valV,IFERROR(VALUE(SUBSTITUTE(V24,"%","")),0),_xlpm.pct,(_xlpm.valT+_xlpm.valV)/2,_xlpm.hasLess,OR(LEFT(T24,1)="&lt;",LEFT(V24,1)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25" s="1" customFormat="1" ht="27" spans="1:24">
      <c r="A25" s="4" t="s">
        <v>72</v>
      </c>
      <c r="B25" s="4" t="s">
        <v>73</v>
      </c>
      <c r="C25" s="4" t="s">
        <v>19</v>
      </c>
      <c r="D25" s="4" t="s">
        <v>20</v>
      </c>
      <c r="E25" s="4" t="s">
        <v>21</v>
      </c>
      <c r="F25" s="4">
        <v>0.088</v>
      </c>
      <c r="G25" s="4" t="s">
        <v>22</v>
      </c>
      <c r="H25" s="5">
        <v>0.002</v>
      </c>
      <c r="I25" s="4" t="s">
        <v>23</v>
      </c>
      <c r="J25" s="5">
        <v>0.2</v>
      </c>
      <c r="K25" s="4" t="s">
        <v>24</v>
      </c>
      <c r="L25" s="4" t="s">
        <v>25</v>
      </c>
      <c r="M25" s="4">
        <v>0</v>
      </c>
      <c r="N25" s="4" t="s">
        <v>22</v>
      </c>
      <c r="O25" s="5">
        <v>0.02</v>
      </c>
      <c r="P25" s="4" t="s">
        <v>23</v>
      </c>
      <c r="Q25" s="5">
        <v>0.2</v>
      </c>
      <c r="R25" s="4" t="s">
        <v>24</v>
      </c>
      <c r="S25" s="6" t="s">
        <v>26</v>
      </c>
      <c r="T25" s="7" t="str">
        <f t="shared" si="0"/>
        <v>44.00%</v>
      </c>
      <c r="U25" s="7" t="str" cm="1">
        <f t="array" ref="U25">_xlfn.LET(_xlpm.pct,IFERROR(VALUE(SUBSTITUTE(T25,"%","")),999),_xlfn.SWITCH(TRUE,ISNUMBER(SEARCH("&lt;",T25)),"A级(极低风险)",_xlpm.pct&lt;=40,"B级(低风险)",_xlpm.pct&lt;=55,"C级(中度风险)",_xlpm.pct&lt;=70,"D级(较高风险)",_xlpm.pct&lt;=85,"E级(高风险)","F级(临界风险)"))</f>
        <v>C级(中度风险)</v>
      </c>
      <c r="V25" s="7" t="str">
        <f t="shared" si="1"/>
        <v>0.00%</v>
      </c>
      <c r="W25" s="7" t="str" cm="1">
        <f t="array" ref="W25">_xlfn.LET(_xlpm.pct,IFERROR(VALUE(SUBSTITUTE(V25,"%","")),999),_xlfn.SWITCH(TRUE,ISNUMBER(SEARCH("&lt;",V25)),"A级(极低风险)",_xlpm.pct&lt;=40,"B级(低风险)",_xlpm.pct&lt;=55,"C级(中度风险)",_xlpm.pct&lt;=70,"D级(较高风险)",_xlpm.pct&lt;=85,"E级(高风险)","F级(临界风险)"))</f>
        <v>B级(低风险)</v>
      </c>
      <c r="X25" s="7" t="str" cm="1">
        <f t="array" ref="X25">_xlfn.LET(_xlpm.valT,IFERROR(VALUE(SUBSTITUTE(T25,"%","")),0),_xlpm.valV,IFERROR(VALUE(SUBSTITUTE(V25,"%","")),0),_xlpm.pct,(_xlpm.valT+_xlpm.valV)/2,_xlpm.hasLess,OR(LEFT(T25,1)="&lt;",LEFT(V25,1)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26" s="1" customFormat="1" ht="27" spans="1:24">
      <c r="A26" s="4" t="s">
        <v>74</v>
      </c>
      <c r="B26" s="4" t="s">
        <v>75</v>
      </c>
      <c r="C26" s="4" t="s">
        <v>19</v>
      </c>
      <c r="D26" s="4" t="s">
        <v>20</v>
      </c>
      <c r="E26" s="4" t="s">
        <v>21</v>
      </c>
      <c r="F26" s="4">
        <v>0.06</v>
      </c>
      <c r="G26" s="4" t="s">
        <v>22</v>
      </c>
      <c r="H26" s="5">
        <v>0.002</v>
      </c>
      <c r="I26" s="4" t="s">
        <v>23</v>
      </c>
      <c r="J26" s="5">
        <v>0.2</v>
      </c>
      <c r="K26" s="4" t="s">
        <v>24</v>
      </c>
      <c r="L26" s="4" t="s">
        <v>25</v>
      </c>
      <c r="M26" s="4">
        <v>0</v>
      </c>
      <c r="N26" s="4" t="s">
        <v>22</v>
      </c>
      <c r="O26" s="5">
        <v>0.02</v>
      </c>
      <c r="P26" s="4" t="s">
        <v>23</v>
      </c>
      <c r="Q26" s="5">
        <v>0.2</v>
      </c>
      <c r="R26" s="4" t="s">
        <v>24</v>
      </c>
      <c r="S26" s="6" t="s">
        <v>26</v>
      </c>
      <c r="T26" s="7" t="str">
        <f t="shared" si="0"/>
        <v>30.00%</v>
      </c>
      <c r="U26" s="7" t="str" cm="1">
        <f t="array" ref="U26">_xlfn.LET(_xlpm.pct,IFERROR(VALUE(SUBSTITUTE(T26,"%","")),999),_xlfn.SWITCH(TRUE,ISNUMBER(SEARCH("&lt;",T26)),"A级(极低风险)",_xlpm.pct&lt;=40,"B级(低风险)",_xlpm.pct&lt;=55,"C级(中度风险)",_xlpm.pct&lt;=70,"D级(较高风险)",_xlpm.pct&lt;=85,"E级(高风险)","F级(临界风险)"))</f>
        <v>B级(低风险)</v>
      </c>
      <c r="V26" s="7" t="str">
        <f t="shared" si="1"/>
        <v>0.00%</v>
      </c>
      <c r="W26" s="7" t="str" cm="1">
        <f t="array" ref="W26">_xlfn.LET(_xlpm.pct,IFERROR(VALUE(SUBSTITUTE(V26,"%","")),999),_xlfn.SWITCH(TRUE,ISNUMBER(SEARCH("&lt;",V26)),"A级(极低风险)",_xlpm.pct&lt;=40,"B级(低风险)",_xlpm.pct&lt;=55,"C级(中度风险)",_xlpm.pct&lt;=70,"D级(较高风险)",_xlpm.pct&lt;=85,"E级(高风险)","F级(临界风险)"))</f>
        <v>B级(低风险)</v>
      </c>
      <c r="X26" s="7" t="str" cm="1">
        <f t="array" ref="X26">_xlfn.LET(_xlpm.valT,IFERROR(VALUE(SUBSTITUTE(T26,"%","")),0),_xlpm.valV,IFERROR(VALUE(SUBSTITUTE(V26,"%","")),0),_xlpm.pct,(_xlpm.valT+_xlpm.valV)/2,_xlpm.hasLess,OR(LEFT(T26,1)="&lt;",LEFT(V26,1)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27" s="1" customFormat="1" ht="27" spans="1:24">
      <c r="A27" s="4" t="s">
        <v>76</v>
      </c>
      <c r="B27" s="4" t="s">
        <v>77</v>
      </c>
      <c r="C27" s="4" t="s">
        <v>19</v>
      </c>
      <c r="D27" s="4" t="s">
        <v>20</v>
      </c>
      <c r="E27" s="4" t="s">
        <v>21</v>
      </c>
      <c r="F27" s="4">
        <v>0.064</v>
      </c>
      <c r="G27" s="4" t="s">
        <v>22</v>
      </c>
      <c r="H27" s="5">
        <v>0.002</v>
      </c>
      <c r="I27" s="4" t="s">
        <v>23</v>
      </c>
      <c r="J27" s="5">
        <v>0.2</v>
      </c>
      <c r="K27" s="4" t="s">
        <v>24</v>
      </c>
      <c r="L27" s="4" t="s">
        <v>25</v>
      </c>
      <c r="M27" s="4">
        <v>0</v>
      </c>
      <c r="N27" s="4" t="s">
        <v>22</v>
      </c>
      <c r="O27" s="5">
        <v>0.02</v>
      </c>
      <c r="P27" s="4" t="s">
        <v>23</v>
      </c>
      <c r="Q27" s="5">
        <v>0.2</v>
      </c>
      <c r="R27" s="4" t="s">
        <v>24</v>
      </c>
      <c r="S27" s="6" t="s">
        <v>26</v>
      </c>
      <c r="T27" s="7" t="str">
        <f t="shared" si="0"/>
        <v>32.00%</v>
      </c>
      <c r="U27" s="7" t="str" cm="1">
        <f t="array" ref="U27">_xlfn.LET(_xlpm.pct,IFERROR(VALUE(SUBSTITUTE(T27,"%","")),999),_xlfn.SWITCH(TRUE,ISNUMBER(SEARCH("&lt;",T27)),"A级(极低风险)",_xlpm.pct&lt;=40,"B级(低风险)",_xlpm.pct&lt;=55,"C级(中度风险)",_xlpm.pct&lt;=70,"D级(较高风险)",_xlpm.pct&lt;=85,"E级(高风险)","F级(临界风险)"))</f>
        <v>B级(低风险)</v>
      </c>
      <c r="V27" s="7" t="str">
        <f t="shared" si="1"/>
        <v>0.00%</v>
      </c>
      <c r="W27" s="7" t="str" cm="1">
        <f t="array" ref="W27">_xlfn.LET(_xlpm.pct,IFERROR(VALUE(SUBSTITUTE(V27,"%","")),999),_xlfn.SWITCH(TRUE,ISNUMBER(SEARCH("&lt;",V27)),"A级(极低风险)",_xlpm.pct&lt;=40,"B级(低风险)",_xlpm.pct&lt;=55,"C级(中度风险)",_xlpm.pct&lt;=70,"D级(较高风险)",_xlpm.pct&lt;=85,"E级(高风险)","F级(临界风险)"))</f>
        <v>B级(低风险)</v>
      </c>
      <c r="X27" s="7" t="str" cm="1">
        <f t="array" ref="X27">_xlfn.LET(_xlpm.valT,IFERROR(VALUE(SUBSTITUTE(T27,"%","")),0),_xlpm.valV,IFERROR(VALUE(SUBSTITUTE(V27,"%","")),0),_xlpm.pct,(_xlpm.valT+_xlpm.valV)/2,_xlpm.hasLess,OR(LEFT(T27,1)="&lt;",LEFT(V27,1)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28" s="1" customFormat="1" ht="27" spans="1:24">
      <c r="A28" s="4" t="s">
        <v>78</v>
      </c>
      <c r="B28" s="4" t="s">
        <v>79</v>
      </c>
      <c r="C28" s="4" t="s">
        <v>19</v>
      </c>
      <c r="D28" s="4" t="s">
        <v>20</v>
      </c>
      <c r="E28" s="4" t="s">
        <v>21</v>
      </c>
      <c r="F28" s="4">
        <v>0.07</v>
      </c>
      <c r="G28" s="4" t="s">
        <v>22</v>
      </c>
      <c r="H28" s="5">
        <v>0.002</v>
      </c>
      <c r="I28" s="4" t="s">
        <v>23</v>
      </c>
      <c r="J28" s="5">
        <v>0.2</v>
      </c>
      <c r="K28" s="4" t="s">
        <v>24</v>
      </c>
      <c r="L28" s="4" t="s">
        <v>25</v>
      </c>
      <c r="M28" s="4">
        <v>0</v>
      </c>
      <c r="N28" s="4" t="s">
        <v>22</v>
      </c>
      <c r="O28" s="5">
        <v>0.02</v>
      </c>
      <c r="P28" s="4" t="s">
        <v>23</v>
      </c>
      <c r="Q28" s="5">
        <v>0.2</v>
      </c>
      <c r="R28" s="4" t="s">
        <v>24</v>
      </c>
      <c r="S28" s="6" t="s">
        <v>26</v>
      </c>
      <c r="T28" s="7" t="str">
        <f t="shared" si="0"/>
        <v>35.00%</v>
      </c>
      <c r="U28" s="7" t="str" cm="1">
        <f t="array" ref="U28">_xlfn.LET(_xlpm.pct,IFERROR(VALUE(SUBSTITUTE(T28,"%","")),999),_xlfn.SWITCH(TRUE,ISNUMBER(SEARCH("&lt;",T28)),"A级(极低风险)",_xlpm.pct&lt;=40,"B级(低风险)",_xlpm.pct&lt;=55,"C级(中度风险)",_xlpm.pct&lt;=70,"D级(较高风险)",_xlpm.pct&lt;=85,"E级(高风险)","F级(临界风险)"))</f>
        <v>B级(低风险)</v>
      </c>
      <c r="V28" s="7" t="str">
        <f t="shared" si="1"/>
        <v>0.00%</v>
      </c>
      <c r="W28" s="7" t="str" cm="1">
        <f t="array" ref="W28">_xlfn.LET(_xlpm.pct,IFERROR(VALUE(SUBSTITUTE(V28,"%","")),999),_xlfn.SWITCH(TRUE,ISNUMBER(SEARCH("&lt;",V28)),"A级(极低风险)",_xlpm.pct&lt;=40,"B级(低风险)",_xlpm.pct&lt;=55,"C级(中度风险)",_xlpm.pct&lt;=70,"D级(较高风险)",_xlpm.pct&lt;=85,"E级(高风险)","F级(临界风险)"))</f>
        <v>B级(低风险)</v>
      </c>
      <c r="X28" s="7" t="str" cm="1">
        <f t="array" ref="X28">_xlfn.LET(_xlpm.valT,IFERROR(VALUE(SUBSTITUTE(T28,"%","")),0),_xlpm.valV,IFERROR(VALUE(SUBSTITUTE(V28,"%","")),0),_xlpm.pct,(_xlpm.valT+_xlpm.valV)/2,_xlpm.hasLess,OR(LEFT(T28,1)="&lt;",LEFT(V28,1)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29" s="1" customFormat="1" ht="27" spans="1:24">
      <c r="A29" s="4" t="s">
        <v>80</v>
      </c>
      <c r="B29" s="4" t="s">
        <v>81</v>
      </c>
      <c r="C29" s="4" t="s">
        <v>19</v>
      </c>
      <c r="D29" s="4" t="s">
        <v>20</v>
      </c>
      <c r="E29" s="4" t="s">
        <v>21</v>
      </c>
      <c r="F29" s="4">
        <v>0.1</v>
      </c>
      <c r="G29" s="4" t="s">
        <v>22</v>
      </c>
      <c r="H29" s="5">
        <v>0.002</v>
      </c>
      <c r="I29" s="4" t="s">
        <v>23</v>
      </c>
      <c r="J29" s="5">
        <v>0.2</v>
      </c>
      <c r="K29" s="4" t="s">
        <v>24</v>
      </c>
      <c r="L29" s="4" t="s">
        <v>25</v>
      </c>
      <c r="M29" s="4">
        <v>0</v>
      </c>
      <c r="N29" s="4" t="s">
        <v>22</v>
      </c>
      <c r="O29" s="5">
        <v>0.02</v>
      </c>
      <c r="P29" s="4" t="s">
        <v>23</v>
      </c>
      <c r="Q29" s="5">
        <v>0.2</v>
      </c>
      <c r="R29" s="4" t="s">
        <v>24</v>
      </c>
      <c r="S29" s="6" t="s">
        <v>26</v>
      </c>
      <c r="T29" s="7" t="str">
        <f t="shared" si="0"/>
        <v>50.00%</v>
      </c>
      <c r="U29" s="7" t="str" cm="1">
        <f t="array" ref="U29">_xlfn.LET(_xlpm.pct,IFERROR(VALUE(SUBSTITUTE(T29,"%","")),999),_xlfn.SWITCH(TRUE,ISNUMBER(SEARCH("&lt;",T29)),"A级(极低风险)",_xlpm.pct&lt;=40,"B级(低风险)",_xlpm.pct&lt;=55,"C级(中度风险)",_xlpm.pct&lt;=70,"D级(较高风险)",_xlpm.pct&lt;=85,"E级(高风险)","F级(临界风险)"))</f>
        <v>C级(中度风险)</v>
      </c>
      <c r="V29" s="7" t="str">
        <f t="shared" si="1"/>
        <v>0.00%</v>
      </c>
      <c r="W29" s="7" t="str" cm="1">
        <f t="array" ref="W29">_xlfn.LET(_xlpm.pct,IFERROR(VALUE(SUBSTITUTE(V29,"%","")),999),_xlfn.SWITCH(TRUE,ISNUMBER(SEARCH("&lt;",V29)),"A级(极低风险)",_xlpm.pct&lt;=40,"B级(低风险)",_xlpm.pct&lt;=55,"C级(中度风险)",_xlpm.pct&lt;=70,"D级(较高风险)",_xlpm.pct&lt;=85,"E级(高风险)","F级(临界风险)"))</f>
        <v>B级(低风险)</v>
      </c>
      <c r="X29" s="7" t="str" cm="1">
        <f t="array" ref="X29">_xlfn.LET(_xlpm.valT,IFERROR(VALUE(SUBSTITUTE(T29,"%","")),0),_xlpm.valV,IFERROR(VALUE(SUBSTITUTE(V29,"%","")),0),_xlpm.pct,(_xlpm.valT+_xlpm.valV)/2,_xlpm.hasLess,OR(LEFT(T29,1)="&lt;",LEFT(V29,1)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30" s="1" customFormat="1" ht="27" spans="1:24">
      <c r="A30" s="4" t="s">
        <v>82</v>
      </c>
      <c r="B30" s="4" t="s">
        <v>83</v>
      </c>
      <c r="C30" s="4" t="s">
        <v>19</v>
      </c>
      <c r="D30" s="4" t="s">
        <v>20</v>
      </c>
      <c r="E30" s="4" t="s">
        <v>21</v>
      </c>
      <c r="F30" s="4">
        <v>0.053</v>
      </c>
      <c r="G30" s="4" t="s">
        <v>22</v>
      </c>
      <c r="H30" s="5">
        <v>0.002</v>
      </c>
      <c r="I30" s="4" t="s">
        <v>23</v>
      </c>
      <c r="J30" s="5">
        <v>0.2</v>
      </c>
      <c r="K30" s="4" t="s">
        <v>24</v>
      </c>
      <c r="L30" s="4" t="s">
        <v>25</v>
      </c>
      <c r="M30" s="4">
        <v>0</v>
      </c>
      <c r="N30" s="4" t="s">
        <v>22</v>
      </c>
      <c r="O30" s="5">
        <v>0.02</v>
      </c>
      <c r="P30" s="4" t="s">
        <v>23</v>
      </c>
      <c r="Q30" s="5">
        <v>0.2</v>
      </c>
      <c r="R30" s="4" t="s">
        <v>24</v>
      </c>
      <c r="S30" s="6" t="s">
        <v>26</v>
      </c>
      <c r="T30" s="7" t="str">
        <f t="shared" si="0"/>
        <v>26.50%</v>
      </c>
      <c r="U30" s="7" t="str" cm="1">
        <f t="array" ref="U30">_xlfn.LET(_xlpm.pct,IFERROR(VALUE(SUBSTITUTE(T30,"%","")),999),_xlfn.SWITCH(TRUE,ISNUMBER(SEARCH("&lt;",T30)),"A级(极低风险)",_xlpm.pct&lt;=40,"B级(低风险)",_xlpm.pct&lt;=55,"C级(中度风险)",_xlpm.pct&lt;=70,"D级(较高风险)",_xlpm.pct&lt;=85,"E级(高风险)","F级(临界风险)"))</f>
        <v>B级(低风险)</v>
      </c>
      <c r="V30" s="7" t="str">
        <f t="shared" si="1"/>
        <v>0.00%</v>
      </c>
      <c r="W30" s="7" t="str" cm="1">
        <f t="array" ref="W30">_xlfn.LET(_xlpm.pct,IFERROR(VALUE(SUBSTITUTE(V30,"%","")),999),_xlfn.SWITCH(TRUE,ISNUMBER(SEARCH("&lt;",V30)),"A级(极低风险)",_xlpm.pct&lt;=40,"B级(低风险)",_xlpm.pct&lt;=55,"C级(中度风险)",_xlpm.pct&lt;=70,"D级(较高风险)",_xlpm.pct&lt;=85,"E级(高风险)","F级(临界风险)"))</f>
        <v>B级(低风险)</v>
      </c>
      <c r="X30" s="7" t="str" cm="1">
        <f t="array" ref="X30">_xlfn.LET(_xlpm.valT,IFERROR(VALUE(SUBSTITUTE(T30,"%","")),0),_xlpm.valV,IFERROR(VALUE(SUBSTITUTE(V30,"%","")),0),_xlpm.pct,(_xlpm.valT+_xlpm.valV)/2,_xlpm.hasLess,OR(LEFT(T30,1)="&lt;",LEFT(V30,1)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31" s="1" customFormat="1" ht="27" spans="1:24">
      <c r="A31" s="4" t="s">
        <v>84</v>
      </c>
      <c r="B31" s="4" t="s">
        <v>63</v>
      </c>
      <c r="C31" s="4" t="s">
        <v>19</v>
      </c>
      <c r="D31" s="4" t="s">
        <v>20</v>
      </c>
      <c r="E31" s="4" t="s">
        <v>21</v>
      </c>
      <c r="F31" s="4">
        <v>0.123</v>
      </c>
      <c r="G31" s="4" t="s">
        <v>22</v>
      </c>
      <c r="H31" s="5">
        <v>0.002</v>
      </c>
      <c r="I31" s="4" t="s">
        <v>23</v>
      </c>
      <c r="J31" s="5">
        <v>0.2</v>
      </c>
      <c r="K31" s="4" t="s">
        <v>24</v>
      </c>
      <c r="L31" s="4" t="s">
        <v>25</v>
      </c>
      <c r="M31" s="4">
        <v>0</v>
      </c>
      <c r="N31" s="4" t="s">
        <v>22</v>
      </c>
      <c r="O31" s="5">
        <v>0.02</v>
      </c>
      <c r="P31" s="4" t="s">
        <v>23</v>
      </c>
      <c r="Q31" s="5">
        <v>0.2</v>
      </c>
      <c r="R31" s="4" t="s">
        <v>24</v>
      </c>
      <c r="S31" s="6" t="s">
        <v>26</v>
      </c>
      <c r="T31" s="7" t="str">
        <f t="shared" si="0"/>
        <v>61.50%</v>
      </c>
      <c r="U31" s="7" t="str" cm="1">
        <f t="array" ref="U31">_xlfn.LET(_xlpm.pct,IFERROR(VALUE(SUBSTITUTE(T31,"%","")),999),_xlfn.SWITCH(TRUE,ISNUMBER(SEARCH("&lt;",T31)),"A级(极低风险)",_xlpm.pct&lt;=40,"B级(低风险)",_xlpm.pct&lt;=55,"C级(中度风险)",_xlpm.pct&lt;=70,"D级(较高风险)",_xlpm.pct&lt;=85,"E级(高风险)","F级(临界风险)"))</f>
        <v>D级(较高风险)</v>
      </c>
      <c r="V31" s="7" t="str">
        <f t="shared" si="1"/>
        <v>0.00%</v>
      </c>
      <c r="W31" s="7" t="str" cm="1">
        <f t="array" ref="W31">_xlfn.LET(_xlpm.pct,IFERROR(VALUE(SUBSTITUTE(V31,"%","")),999),_xlfn.SWITCH(TRUE,ISNUMBER(SEARCH("&lt;",V31)),"A级(极低风险)",_xlpm.pct&lt;=40,"B级(低风险)",_xlpm.pct&lt;=55,"C级(中度风险)",_xlpm.pct&lt;=70,"D级(较高风险)",_xlpm.pct&lt;=85,"E级(高风险)","F级(临界风险)"))</f>
        <v>B级(低风险)</v>
      </c>
      <c r="X31" s="7" t="str" cm="1">
        <f t="array" ref="X31">_xlfn.LET(_xlpm.valT,IFERROR(VALUE(SUBSTITUTE(T31,"%","")),0),_xlpm.valV,IFERROR(VALUE(SUBSTITUTE(V31,"%","")),0),_xlpm.pct,(_xlpm.valT+_xlpm.valV)/2,_xlpm.hasLess,OR(LEFT(T31,1)="&lt;",LEFT(V31,1)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32" s="1" customFormat="1" ht="27" spans="1:24">
      <c r="A32" s="4" t="s">
        <v>85</v>
      </c>
      <c r="B32" s="4" t="s">
        <v>86</v>
      </c>
      <c r="C32" s="4" t="s">
        <v>19</v>
      </c>
      <c r="D32" s="4" t="s">
        <v>20</v>
      </c>
      <c r="E32" s="4" t="s">
        <v>21</v>
      </c>
      <c r="F32" s="4">
        <v>0.095</v>
      </c>
      <c r="G32" s="4" t="s">
        <v>22</v>
      </c>
      <c r="H32" s="5">
        <v>0.002</v>
      </c>
      <c r="I32" s="4" t="s">
        <v>23</v>
      </c>
      <c r="J32" s="5">
        <v>0.2</v>
      </c>
      <c r="K32" s="4" t="s">
        <v>24</v>
      </c>
      <c r="L32" s="4" t="s">
        <v>25</v>
      </c>
      <c r="M32" s="4">
        <v>0</v>
      </c>
      <c r="N32" s="4" t="s">
        <v>22</v>
      </c>
      <c r="O32" s="5">
        <v>0.02</v>
      </c>
      <c r="P32" s="4" t="s">
        <v>23</v>
      </c>
      <c r="Q32" s="5">
        <v>0.2</v>
      </c>
      <c r="R32" s="4" t="s">
        <v>24</v>
      </c>
      <c r="S32" s="6" t="s">
        <v>26</v>
      </c>
      <c r="T32" s="7" t="str">
        <f t="shared" si="0"/>
        <v>47.50%</v>
      </c>
      <c r="U32" s="7" t="str" cm="1">
        <f t="array" ref="U32">_xlfn.LET(_xlpm.pct,IFERROR(VALUE(SUBSTITUTE(T32,"%","")),999),_xlfn.SWITCH(TRUE,ISNUMBER(SEARCH("&lt;",T32)),"A级(极低风险)",_xlpm.pct&lt;=40,"B级(低风险)",_xlpm.pct&lt;=55,"C级(中度风险)",_xlpm.pct&lt;=70,"D级(较高风险)",_xlpm.pct&lt;=85,"E级(高风险)","F级(临界风险)"))</f>
        <v>C级(中度风险)</v>
      </c>
      <c r="V32" s="7" t="str">
        <f t="shared" si="1"/>
        <v>0.00%</v>
      </c>
      <c r="W32" s="7" t="str" cm="1">
        <f t="array" ref="W32">_xlfn.LET(_xlpm.pct,IFERROR(VALUE(SUBSTITUTE(V32,"%","")),999),_xlfn.SWITCH(TRUE,ISNUMBER(SEARCH("&lt;",V32)),"A级(极低风险)",_xlpm.pct&lt;=40,"B级(低风险)",_xlpm.pct&lt;=55,"C级(中度风险)",_xlpm.pct&lt;=70,"D级(较高风险)",_xlpm.pct&lt;=85,"E级(高风险)","F级(临界风险)"))</f>
        <v>B级(低风险)</v>
      </c>
      <c r="X32" s="7" t="str" cm="1">
        <f t="array" ref="X32">_xlfn.LET(_xlpm.valT,IFERROR(VALUE(SUBSTITUTE(T32,"%","")),0),_xlpm.valV,IFERROR(VALUE(SUBSTITUTE(V32,"%","")),0),_xlpm.pct,(_xlpm.valT+_xlpm.valV)/2,_xlpm.hasLess,OR(LEFT(T32,1)="&lt;",LEFT(V32,1)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33" s="1" customFormat="1" ht="27" spans="1:24">
      <c r="A33" s="4" t="s">
        <v>87</v>
      </c>
      <c r="B33" s="4" t="s">
        <v>88</v>
      </c>
      <c r="C33" s="4" t="s">
        <v>19</v>
      </c>
      <c r="D33" s="4" t="s">
        <v>20</v>
      </c>
      <c r="E33" s="4" t="s">
        <v>21</v>
      </c>
      <c r="F33" s="4">
        <v>0.081</v>
      </c>
      <c r="G33" s="4" t="s">
        <v>22</v>
      </c>
      <c r="H33" s="5">
        <v>0.002</v>
      </c>
      <c r="I33" s="4" t="s">
        <v>23</v>
      </c>
      <c r="J33" s="5">
        <v>0.2</v>
      </c>
      <c r="K33" s="4" t="s">
        <v>24</v>
      </c>
      <c r="L33" s="4" t="s">
        <v>25</v>
      </c>
      <c r="M33" s="4">
        <v>0</v>
      </c>
      <c r="N33" s="4" t="s">
        <v>22</v>
      </c>
      <c r="O33" s="5">
        <v>0.02</v>
      </c>
      <c r="P33" s="4" t="s">
        <v>23</v>
      </c>
      <c r="Q33" s="5">
        <v>0.2</v>
      </c>
      <c r="R33" s="4" t="s">
        <v>24</v>
      </c>
      <c r="S33" s="6" t="s">
        <v>26</v>
      </c>
      <c r="T33" s="7" t="str">
        <f t="shared" si="0"/>
        <v>40.50%</v>
      </c>
      <c r="U33" s="7" t="str" cm="1">
        <f t="array" ref="U33">_xlfn.LET(_xlpm.pct,IFERROR(VALUE(SUBSTITUTE(T33,"%","")),999),_xlfn.SWITCH(TRUE,ISNUMBER(SEARCH("&lt;",T33)),"A级(极低风险)",_xlpm.pct&lt;=40,"B级(低风险)",_xlpm.pct&lt;=55,"C级(中度风险)",_xlpm.pct&lt;=70,"D级(较高风险)",_xlpm.pct&lt;=85,"E级(高风险)","F级(临界风险)"))</f>
        <v>C级(中度风险)</v>
      </c>
      <c r="V33" s="7" t="str">
        <f t="shared" si="1"/>
        <v>0.00%</v>
      </c>
      <c r="W33" s="7" t="str" cm="1">
        <f t="array" ref="W33">_xlfn.LET(_xlpm.pct,IFERROR(VALUE(SUBSTITUTE(V33,"%","")),999),_xlfn.SWITCH(TRUE,ISNUMBER(SEARCH("&lt;",V33)),"A级(极低风险)",_xlpm.pct&lt;=40,"B级(低风险)",_xlpm.pct&lt;=55,"C级(中度风险)",_xlpm.pct&lt;=70,"D级(较高风险)",_xlpm.pct&lt;=85,"E级(高风险)","F级(临界风险)"))</f>
        <v>B级(低风险)</v>
      </c>
      <c r="X33" s="7" t="str" cm="1">
        <f t="array" ref="X33">_xlfn.LET(_xlpm.valT,IFERROR(VALUE(SUBSTITUTE(T33,"%","")),0),_xlpm.valV,IFERROR(VALUE(SUBSTITUTE(V33,"%","")),0),_xlpm.pct,(_xlpm.valT+_xlpm.valV)/2,_xlpm.hasLess,OR(LEFT(T33,1)="&lt;",LEFT(V33,1)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34" s="1" customFormat="1" ht="27" spans="1:24">
      <c r="A34" s="4" t="s">
        <v>89</v>
      </c>
      <c r="B34" s="4" t="s">
        <v>90</v>
      </c>
      <c r="C34" s="4" t="s">
        <v>19</v>
      </c>
      <c r="D34" s="4" t="s">
        <v>20</v>
      </c>
      <c r="E34" s="4" t="s">
        <v>21</v>
      </c>
      <c r="F34" s="4">
        <v>0.077</v>
      </c>
      <c r="G34" s="4" t="s">
        <v>22</v>
      </c>
      <c r="H34" s="5">
        <v>0.002</v>
      </c>
      <c r="I34" s="4" t="s">
        <v>23</v>
      </c>
      <c r="J34" s="5">
        <v>0.2</v>
      </c>
      <c r="K34" s="4" t="s">
        <v>24</v>
      </c>
      <c r="L34" s="4" t="s">
        <v>25</v>
      </c>
      <c r="M34" s="4">
        <v>0.062</v>
      </c>
      <c r="N34" s="4" t="s">
        <v>22</v>
      </c>
      <c r="O34" s="5">
        <v>0.02</v>
      </c>
      <c r="P34" s="4" t="s">
        <v>23</v>
      </c>
      <c r="Q34" s="5">
        <v>0.2</v>
      </c>
      <c r="R34" s="4" t="s">
        <v>24</v>
      </c>
      <c r="S34" s="6" t="s">
        <v>26</v>
      </c>
      <c r="T34" s="7" t="str">
        <f t="shared" si="0"/>
        <v>38.50%</v>
      </c>
      <c r="U34" s="7" t="str" cm="1">
        <f t="array" ref="U34">_xlfn.LET(_xlpm.pct,IFERROR(VALUE(SUBSTITUTE(T34,"%","")),999),_xlfn.SWITCH(TRUE,ISNUMBER(SEARCH("&lt;",T34)),"A级(极低风险)",_xlpm.pct&lt;=40,"B级(低风险)",_xlpm.pct&lt;=55,"C级(中度风险)",_xlpm.pct&lt;=70,"D级(较高风险)",_xlpm.pct&lt;=85,"E级(高风险)","F级(临界风险)"))</f>
        <v>B级(低风险)</v>
      </c>
      <c r="V34" s="7" t="str">
        <f t="shared" si="1"/>
        <v>31.00%</v>
      </c>
      <c r="W34" s="7" t="str" cm="1">
        <f t="array" ref="W34">_xlfn.LET(_xlpm.pct,IFERROR(VALUE(SUBSTITUTE(V34,"%","")),999),_xlfn.SWITCH(TRUE,ISNUMBER(SEARCH("&lt;",V34)),"A级(极低风险)",_xlpm.pct&lt;=40,"B级(低风险)",_xlpm.pct&lt;=55,"C级(中度风险)",_xlpm.pct&lt;=70,"D级(较高风险)",_xlpm.pct&lt;=85,"E级(高风险)","F级(临界风险)"))</f>
        <v>B级(低风险)</v>
      </c>
      <c r="X34" s="7" t="str" cm="1">
        <f t="array" ref="X34">_xlfn.LET(_xlpm.valT,IFERROR(VALUE(SUBSTITUTE(T34,"%","")),0),_xlpm.valV,IFERROR(VALUE(SUBSTITUTE(V34,"%","")),0),_xlpm.pct,(_xlpm.valT+_xlpm.valV)/2,_xlpm.hasLess,OR(LEFT(T34,1)="&lt;",LEFT(V34,1)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35" s="1" customFormat="1" ht="27" spans="1:24">
      <c r="A35" s="4" t="s">
        <v>91</v>
      </c>
      <c r="B35" s="4" t="s">
        <v>92</v>
      </c>
      <c r="C35" s="4" t="s">
        <v>19</v>
      </c>
      <c r="D35" s="4" t="s">
        <v>20</v>
      </c>
      <c r="E35" s="4" t="s">
        <v>21</v>
      </c>
      <c r="F35" s="4">
        <v>0.121</v>
      </c>
      <c r="G35" s="4" t="s">
        <v>22</v>
      </c>
      <c r="H35" s="5">
        <v>0.002</v>
      </c>
      <c r="I35" s="4" t="s">
        <v>23</v>
      </c>
      <c r="J35" s="5">
        <v>0.2</v>
      </c>
      <c r="K35" s="4" t="s">
        <v>24</v>
      </c>
      <c r="L35" s="4" t="s">
        <v>25</v>
      </c>
      <c r="M35" s="4">
        <v>0</v>
      </c>
      <c r="N35" s="4" t="s">
        <v>22</v>
      </c>
      <c r="O35" s="5">
        <v>0.02</v>
      </c>
      <c r="P35" s="4" t="s">
        <v>23</v>
      </c>
      <c r="Q35" s="5">
        <v>0.2</v>
      </c>
      <c r="R35" s="4" t="s">
        <v>24</v>
      </c>
      <c r="S35" s="6" t="s">
        <v>26</v>
      </c>
      <c r="T35" s="7" t="str">
        <f t="shared" si="0"/>
        <v>60.50%</v>
      </c>
      <c r="U35" s="7" t="str" cm="1">
        <f t="array" ref="U35">_xlfn.LET(_xlpm.pct,IFERROR(VALUE(SUBSTITUTE(T35,"%","")),999),_xlfn.SWITCH(TRUE,ISNUMBER(SEARCH("&lt;",T35)),"A级(极低风险)",_xlpm.pct&lt;=40,"B级(低风险)",_xlpm.pct&lt;=55,"C级(中度风险)",_xlpm.pct&lt;=70,"D级(较高风险)",_xlpm.pct&lt;=85,"E级(高风险)","F级(临界风险)"))</f>
        <v>D级(较高风险)</v>
      </c>
      <c r="V35" s="7" t="str">
        <f t="shared" si="1"/>
        <v>0.00%</v>
      </c>
      <c r="W35" s="7" t="str" cm="1">
        <f t="array" ref="W35">_xlfn.LET(_xlpm.pct,IFERROR(VALUE(SUBSTITUTE(V35,"%","")),999),_xlfn.SWITCH(TRUE,ISNUMBER(SEARCH("&lt;",V35)),"A级(极低风险)",_xlpm.pct&lt;=40,"B级(低风险)",_xlpm.pct&lt;=55,"C级(中度风险)",_xlpm.pct&lt;=70,"D级(较高风险)",_xlpm.pct&lt;=85,"E级(高风险)","F级(临界风险)"))</f>
        <v>B级(低风险)</v>
      </c>
      <c r="X35" s="7" t="str" cm="1">
        <f t="array" ref="X35">_xlfn.LET(_xlpm.valT,IFERROR(VALUE(SUBSTITUTE(T35,"%","")),0),_xlpm.valV,IFERROR(VALUE(SUBSTITUTE(V35,"%","")),0),_xlpm.pct,(_xlpm.valT+_xlpm.valV)/2,_xlpm.hasLess,OR(LEFT(T35,1)="&lt;",LEFT(V35,1)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36" s="1" customFormat="1" ht="27" spans="1:24">
      <c r="A36" s="4" t="s">
        <v>93</v>
      </c>
      <c r="B36" s="4" t="s">
        <v>94</v>
      </c>
      <c r="C36" s="4" t="s">
        <v>19</v>
      </c>
      <c r="D36" s="4" t="s">
        <v>20</v>
      </c>
      <c r="E36" s="4" t="s">
        <v>21</v>
      </c>
      <c r="F36" s="4">
        <v>0.124</v>
      </c>
      <c r="G36" s="4" t="s">
        <v>22</v>
      </c>
      <c r="H36" s="5">
        <v>0.002</v>
      </c>
      <c r="I36" s="4" t="s">
        <v>23</v>
      </c>
      <c r="J36" s="5">
        <v>0.2</v>
      </c>
      <c r="K36" s="4" t="s">
        <v>24</v>
      </c>
      <c r="L36" s="4" t="s">
        <v>25</v>
      </c>
      <c r="M36" s="4">
        <v>0</v>
      </c>
      <c r="N36" s="4" t="s">
        <v>22</v>
      </c>
      <c r="O36" s="5">
        <v>0.02</v>
      </c>
      <c r="P36" s="4" t="s">
        <v>23</v>
      </c>
      <c r="Q36" s="5">
        <v>0.2</v>
      </c>
      <c r="R36" s="4" t="s">
        <v>24</v>
      </c>
      <c r="S36" s="6" t="s">
        <v>26</v>
      </c>
      <c r="T36" s="7" t="str">
        <f t="shared" si="0"/>
        <v>62.00%</v>
      </c>
      <c r="U36" s="7" t="str" cm="1">
        <f t="array" ref="U36">_xlfn.LET(_xlpm.pct,IFERROR(VALUE(SUBSTITUTE(T36,"%","")),999),_xlfn.SWITCH(TRUE,ISNUMBER(SEARCH("&lt;",T36)),"A级(极低风险)",_xlpm.pct&lt;=40,"B级(低风险)",_xlpm.pct&lt;=55,"C级(中度风险)",_xlpm.pct&lt;=70,"D级(较高风险)",_xlpm.pct&lt;=85,"E级(高风险)","F级(临界风险)"))</f>
        <v>D级(较高风险)</v>
      </c>
      <c r="V36" s="7" t="str">
        <f t="shared" si="1"/>
        <v>0.00%</v>
      </c>
      <c r="W36" s="7" t="str" cm="1">
        <f t="array" ref="W36">_xlfn.LET(_xlpm.pct,IFERROR(VALUE(SUBSTITUTE(V36,"%","")),999),_xlfn.SWITCH(TRUE,ISNUMBER(SEARCH("&lt;",V36)),"A级(极低风险)",_xlpm.pct&lt;=40,"B级(低风险)",_xlpm.pct&lt;=55,"C级(中度风险)",_xlpm.pct&lt;=70,"D级(较高风险)",_xlpm.pct&lt;=85,"E级(高风险)","F级(临界风险)"))</f>
        <v>B级(低风险)</v>
      </c>
      <c r="X36" s="7" t="str" cm="1">
        <f t="array" ref="X36">_xlfn.LET(_xlpm.valT,IFERROR(VALUE(SUBSTITUTE(T36,"%","")),0),_xlpm.valV,IFERROR(VALUE(SUBSTITUTE(V36,"%","")),0),_xlpm.pct,(_xlpm.valT+_xlpm.valV)/2,_xlpm.hasLess,OR(LEFT(T36,1)="&lt;",LEFT(V36,1)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37" s="1" customFormat="1" ht="27" spans="1:24">
      <c r="A37" s="4" t="s">
        <v>95</v>
      </c>
      <c r="B37" s="4" t="s">
        <v>96</v>
      </c>
      <c r="C37" s="4" t="s">
        <v>19</v>
      </c>
      <c r="D37" s="4" t="s">
        <v>20</v>
      </c>
      <c r="E37" s="4" t="s">
        <v>21</v>
      </c>
      <c r="F37" s="4">
        <v>0.101</v>
      </c>
      <c r="G37" s="4" t="s">
        <v>22</v>
      </c>
      <c r="H37" s="5">
        <v>0.002</v>
      </c>
      <c r="I37" s="4" t="s">
        <v>23</v>
      </c>
      <c r="J37" s="5">
        <v>0.2</v>
      </c>
      <c r="K37" s="4" t="s">
        <v>24</v>
      </c>
      <c r="L37" s="4" t="s">
        <v>25</v>
      </c>
      <c r="M37" s="4">
        <v>0</v>
      </c>
      <c r="N37" s="4" t="s">
        <v>22</v>
      </c>
      <c r="O37" s="5">
        <v>0.02</v>
      </c>
      <c r="P37" s="4" t="s">
        <v>23</v>
      </c>
      <c r="Q37" s="5">
        <v>0.2</v>
      </c>
      <c r="R37" s="4" t="s">
        <v>24</v>
      </c>
      <c r="S37" s="6" t="s">
        <v>26</v>
      </c>
      <c r="T37" s="7" t="str">
        <f t="shared" si="0"/>
        <v>50.50%</v>
      </c>
      <c r="U37" s="7" t="str" cm="1">
        <f t="array" ref="U37">_xlfn.LET(_xlpm.pct,IFERROR(VALUE(SUBSTITUTE(T37,"%","")),999),_xlfn.SWITCH(TRUE,ISNUMBER(SEARCH("&lt;",T37)),"A级(极低风险)",_xlpm.pct&lt;=40,"B级(低风险)",_xlpm.pct&lt;=55,"C级(中度风险)",_xlpm.pct&lt;=70,"D级(较高风险)",_xlpm.pct&lt;=85,"E级(高风险)","F级(临界风险)"))</f>
        <v>C级(中度风险)</v>
      </c>
      <c r="V37" s="7" t="str">
        <f t="shared" si="1"/>
        <v>0.00%</v>
      </c>
      <c r="W37" s="7" t="str" cm="1">
        <f t="array" ref="W37">_xlfn.LET(_xlpm.pct,IFERROR(VALUE(SUBSTITUTE(V37,"%","")),999),_xlfn.SWITCH(TRUE,ISNUMBER(SEARCH("&lt;",V37)),"A级(极低风险)",_xlpm.pct&lt;=40,"B级(低风险)",_xlpm.pct&lt;=55,"C级(中度风险)",_xlpm.pct&lt;=70,"D级(较高风险)",_xlpm.pct&lt;=85,"E级(高风险)","F级(临界风险)"))</f>
        <v>B级(低风险)</v>
      </c>
      <c r="X37" s="7" t="str" cm="1">
        <f t="array" ref="X37">_xlfn.LET(_xlpm.valT,IFERROR(VALUE(SUBSTITUTE(T37,"%","")),0),_xlpm.valV,IFERROR(VALUE(SUBSTITUTE(V37,"%","")),0),_xlpm.pct,(_xlpm.valT+_xlpm.valV)/2,_xlpm.hasLess,OR(LEFT(T37,1)="&lt;",LEFT(V37,1)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38" s="1" customFormat="1" ht="27" spans="1:24">
      <c r="A38" s="4" t="s">
        <v>97</v>
      </c>
      <c r="B38" s="4" t="s">
        <v>98</v>
      </c>
      <c r="C38" s="4" t="s">
        <v>19</v>
      </c>
      <c r="D38" s="4" t="s">
        <v>20</v>
      </c>
      <c r="E38" s="4" t="s">
        <v>21</v>
      </c>
      <c r="F38" s="4">
        <v>0.125</v>
      </c>
      <c r="G38" s="4" t="s">
        <v>22</v>
      </c>
      <c r="H38" s="5">
        <v>0.002</v>
      </c>
      <c r="I38" s="4" t="s">
        <v>23</v>
      </c>
      <c r="J38" s="5">
        <v>0.2</v>
      </c>
      <c r="K38" s="4" t="s">
        <v>24</v>
      </c>
      <c r="L38" s="4" t="s">
        <v>25</v>
      </c>
      <c r="M38" s="4">
        <v>0</v>
      </c>
      <c r="N38" s="4" t="s">
        <v>22</v>
      </c>
      <c r="O38" s="5">
        <v>0.02</v>
      </c>
      <c r="P38" s="4" t="s">
        <v>23</v>
      </c>
      <c r="Q38" s="5">
        <v>0.2</v>
      </c>
      <c r="R38" s="4" t="s">
        <v>24</v>
      </c>
      <c r="S38" s="6" t="s">
        <v>26</v>
      </c>
      <c r="T38" s="7" t="str">
        <f t="shared" si="0"/>
        <v>62.50%</v>
      </c>
      <c r="U38" s="7" t="str" cm="1">
        <f t="array" ref="U38">_xlfn.LET(_xlpm.pct,IFERROR(VALUE(SUBSTITUTE(T38,"%","")),999),_xlfn.SWITCH(TRUE,ISNUMBER(SEARCH("&lt;",T38)),"A级(极低风险)",_xlpm.pct&lt;=40,"B级(低风险)",_xlpm.pct&lt;=55,"C级(中度风险)",_xlpm.pct&lt;=70,"D级(较高风险)",_xlpm.pct&lt;=85,"E级(高风险)","F级(临界风险)"))</f>
        <v>D级(较高风险)</v>
      </c>
      <c r="V38" s="7" t="str">
        <f t="shared" si="1"/>
        <v>0.00%</v>
      </c>
      <c r="W38" s="7" t="str" cm="1">
        <f t="array" ref="W38">_xlfn.LET(_xlpm.pct,IFERROR(VALUE(SUBSTITUTE(V38,"%","")),999),_xlfn.SWITCH(TRUE,ISNUMBER(SEARCH("&lt;",V38)),"A级(极低风险)",_xlpm.pct&lt;=40,"B级(低风险)",_xlpm.pct&lt;=55,"C级(中度风险)",_xlpm.pct&lt;=70,"D级(较高风险)",_xlpm.pct&lt;=85,"E级(高风险)","F级(临界风险)"))</f>
        <v>B级(低风险)</v>
      </c>
      <c r="X38" s="7" t="str" cm="1">
        <f t="array" ref="X38">_xlfn.LET(_xlpm.valT,IFERROR(VALUE(SUBSTITUTE(T38,"%","")),0),_xlpm.valV,IFERROR(VALUE(SUBSTITUTE(V38,"%","")),0),_xlpm.pct,(_xlpm.valT+_xlpm.valV)/2,_xlpm.hasLess,OR(LEFT(T38,1)="&lt;",LEFT(V38,1)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39" s="1" customFormat="1" ht="27" spans="1:24">
      <c r="A39" s="4" t="s">
        <v>99</v>
      </c>
      <c r="B39" s="4" t="s">
        <v>100</v>
      </c>
      <c r="C39" s="4" t="s">
        <v>19</v>
      </c>
      <c r="D39" s="4" t="s">
        <v>20</v>
      </c>
      <c r="E39" s="4" t="s">
        <v>21</v>
      </c>
      <c r="F39" s="4">
        <v>0.079</v>
      </c>
      <c r="G39" s="4" t="s">
        <v>22</v>
      </c>
      <c r="H39" s="5">
        <v>0.002</v>
      </c>
      <c r="I39" s="4" t="s">
        <v>23</v>
      </c>
      <c r="J39" s="5">
        <v>0.2</v>
      </c>
      <c r="K39" s="4" t="s">
        <v>24</v>
      </c>
      <c r="L39" s="4" t="s">
        <v>25</v>
      </c>
      <c r="M39" s="4">
        <v>0</v>
      </c>
      <c r="N39" s="4" t="s">
        <v>22</v>
      </c>
      <c r="O39" s="5">
        <v>0.02</v>
      </c>
      <c r="P39" s="4" t="s">
        <v>23</v>
      </c>
      <c r="Q39" s="5">
        <v>0.2</v>
      </c>
      <c r="R39" s="4" t="s">
        <v>24</v>
      </c>
      <c r="S39" s="6" t="s">
        <v>26</v>
      </c>
      <c r="T39" s="7" t="str">
        <f t="shared" si="0"/>
        <v>39.50%</v>
      </c>
      <c r="U39" s="7" t="str" cm="1">
        <f t="array" ref="U39">_xlfn.LET(_xlpm.pct,IFERROR(VALUE(SUBSTITUTE(T39,"%","")),999),_xlfn.SWITCH(TRUE,ISNUMBER(SEARCH("&lt;",T39)),"A级(极低风险)",_xlpm.pct&lt;=40,"B级(低风险)",_xlpm.pct&lt;=55,"C级(中度风险)",_xlpm.pct&lt;=70,"D级(较高风险)",_xlpm.pct&lt;=85,"E级(高风险)","F级(临界风险)"))</f>
        <v>B级(低风险)</v>
      </c>
      <c r="V39" s="7" t="str">
        <f t="shared" si="1"/>
        <v>0.00%</v>
      </c>
      <c r="W39" s="7" t="str" cm="1">
        <f t="array" ref="W39">_xlfn.LET(_xlpm.pct,IFERROR(VALUE(SUBSTITUTE(V39,"%","")),999),_xlfn.SWITCH(TRUE,ISNUMBER(SEARCH("&lt;",V39)),"A级(极低风险)",_xlpm.pct&lt;=40,"B级(低风险)",_xlpm.pct&lt;=55,"C级(中度风险)",_xlpm.pct&lt;=70,"D级(较高风险)",_xlpm.pct&lt;=85,"E级(高风险)","F级(临界风险)"))</f>
        <v>B级(低风险)</v>
      </c>
      <c r="X39" s="7" t="str" cm="1">
        <f t="array" ref="X39">_xlfn.LET(_xlpm.valT,IFERROR(VALUE(SUBSTITUTE(T39,"%","")),0),_xlpm.valV,IFERROR(VALUE(SUBSTITUTE(V39,"%","")),0),_xlpm.pct,(_xlpm.valT+_xlpm.valV)/2,_xlpm.hasLess,OR(LEFT(T39,1)="&lt;",LEFT(V39,1)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40" s="1" customFormat="1" ht="27" spans="1:24">
      <c r="A40" s="4" t="s">
        <v>101</v>
      </c>
      <c r="B40" s="4" t="s">
        <v>102</v>
      </c>
      <c r="C40" s="4" t="s">
        <v>19</v>
      </c>
      <c r="D40" s="4" t="s">
        <v>20</v>
      </c>
      <c r="E40" s="4" t="s">
        <v>21</v>
      </c>
      <c r="F40" s="4">
        <v>0.085</v>
      </c>
      <c r="G40" s="4" t="s">
        <v>22</v>
      </c>
      <c r="H40" s="5">
        <v>0.002</v>
      </c>
      <c r="I40" s="4" t="s">
        <v>23</v>
      </c>
      <c r="J40" s="5">
        <v>0.2</v>
      </c>
      <c r="K40" s="4" t="s">
        <v>24</v>
      </c>
      <c r="L40" s="4" t="s">
        <v>25</v>
      </c>
      <c r="M40" s="4">
        <v>0</v>
      </c>
      <c r="N40" s="4" t="s">
        <v>22</v>
      </c>
      <c r="O40" s="5">
        <v>0.02</v>
      </c>
      <c r="P40" s="4" t="s">
        <v>23</v>
      </c>
      <c r="Q40" s="5">
        <v>0.2</v>
      </c>
      <c r="R40" s="4" t="s">
        <v>24</v>
      </c>
      <c r="S40" s="6" t="s">
        <v>26</v>
      </c>
      <c r="T40" s="7" t="str">
        <f t="shared" si="0"/>
        <v>42.50%</v>
      </c>
      <c r="U40" s="7" t="str" cm="1">
        <f t="array" ref="U40">_xlfn.LET(_xlpm.pct,IFERROR(VALUE(SUBSTITUTE(T40,"%","")),999),_xlfn.SWITCH(TRUE,ISNUMBER(SEARCH("&lt;",T40)),"A级(极低风险)",_xlpm.pct&lt;=40,"B级(低风险)",_xlpm.pct&lt;=55,"C级(中度风险)",_xlpm.pct&lt;=70,"D级(较高风险)",_xlpm.pct&lt;=85,"E级(高风险)","F级(临界风险)"))</f>
        <v>C级(中度风险)</v>
      </c>
      <c r="V40" s="7" t="str">
        <f t="shared" si="1"/>
        <v>0.00%</v>
      </c>
      <c r="W40" s="7" t="str" cm="1">
        <f t="array" ref="W40">_xlfn.LET(_xlpm.pct,IFERROR(VALUE(SUBSTITUTE(V40,"%","")),999),_xlfn.SWITCH(TRUE,ISNUMBER(SEARCH("&lt;",V40)),"A级(极低风险)",_xlpm.pct&lt;=40,"B级(低风险)",_xlpm.pct&lt;=55,"C级(中度风险)",_xlpm.pct&lt;=70,"D级(较高风险)",_xlpm.pct&lt;=85,"E级(高风险)","F级(临界风险)"))</f>
        <v>B级(低风险)</v>
      </c>
      <c r="X40" s="7" t="str" cm="1">
        <f t="array" ref="X40">_xlfn.LET(_xlpm.valT,IFERROR(VALUE(SUBSTITUTE(T40,"%","")),0),_xlpm.valV,IFERROR(VALUE(SUBSTITUTE(V40,"%","")),0),_xlpm.pct,(_xlpm.valT+_xlpm.valV)/2,_xlpm.hasLess,OR(LEFT(T40,1)="&lt;",LEFT(V40,1)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41" s="1" customFormat="1" ht="27" spans="1:24">
      <c r="A41" s="4" t="s">
        <v>103</v>
      </c>
      <c r="B41" s="4" t="s">
        <v>104</v>
      </c>
      <c r="C41" s="4" t="s">
        <v>19</v>
      </c>
      <c r="D41" s="4" t="s">
        <v>20</v>
      </c>
      <c r="E41" s="4" t="s">
        <v>21</v>
      </c>
      <c r="F41" s="4">
        <v>0.079</v>
      </c>
      <c r="G41" s="4" t="s">
        <v>22</v>
      </c>
      <c r="H41" s="5">
        <v>0.002</v>
      </c>
      <c r="I41" s="4" t="s">
        <v>23</v>
      </c>
      <c r="J41" s="5">
        <v>0.2</v>
      </c>
      <c r="K41" s="4" t="s">
        <v>24</v>
      </c>
      <c r="L41" s="4" t="s">
        <v>25</v>
      </c>
      <c r="M41" s="4">
        <v>0</v>
      </c>
      <c r="N41" s="4" t="s">
        <v>22</v>
      </c>
      <c r="O41" s="5">
        <v>0.02</v>
      </c>
      <c r="P41" s="4" t="s">
        <v>23</v>
      </c>
      <c r="Q41" s="5">
        <v>0.2</v>
      </c>
      <c r="R41" s="4" t="s">
        <v>24</v>
      </c>
      <c r="S41" s="6" t="s">
        <v>26</v>
      </c>
      <c r="T41" s="7" t="str">
        <f t="shared" si="0"/>
        <v>39.50%</v>
      </c>
      <c r="U41" s="7" t="str" cm="1">
        <f t="array" ref="U41">_xlfn.LET(_xlpm.pct,IFERROR(VALUE(SUBSTITUTE(T41,"%","")),999),_xlfn.SWITCH(TRUE,ISNUMBER(SEARCH("&lt;",T41)),"A级(极低风险)",_xlpm.pct&lt;=40,"B级(低风险)",_xlpm.pct&lt;=55,"C级(中度风险)",_xlpm.pct&lt;=70,"D级(较高风险)",_xlpm.pct&lt;=85,"E级(高风险)","F级(临界风险)"))</f>
        <v>B级(低风险)</v>
      </c>
      <c r="V41" s="7" t="str">
        <f t="shared" si="1"/>
        <v>0.00%</v>
      </c>
      <c r="W41" s="7" t="str" cm="1">
        <f t="array" ref="W41">_xlfn.LET(_xlpm.pct,IFERROR(VALUE(SUBSTITUTE(V41,"%","")),999),_xlfn.SWITCH(TRUE,ISNUMBER(SEARCH("&lt;",V41)),"A级(极低风险)",_xlpm.pct&lt;=40,"B级(低风险)",_xlpm.pct&lt;=55,"C级(中度风险)",_xlpm.pct&lt;=70,"D级(较高风险)",_xlpm.pct&lt;=85,"E级(高风险)","F级(临界风险)"))</f>
        <v>B级(低风险)</v>
      </c>
      <c r="X41" s="7" t="str" cm="1">
        <f t="array" ref="X41">_xlfn.LET(_xlpm.valT,IFERROR(VALUE(SUBSTITUTE(T41,"%","")),0),_xlpm.valV,IFERROR(VALUE(SUBSTITUTE(V41,"%","")),0),_xlpm.pct,(_xlpm.valT+_xlpm.valV)/2,_xlpm.hasLess,OR(LEFT(T41,1)="&lt;",LEFT(V41,1)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42" s="1" customFormat="1" ht="27" spans="1:24">
      <c r="A42" s="4" t="s">
        <v>105</v>
      </c>
      <c r="B42" s="4" t="s">
        <v>61</v>
      </c>
      <c r="C42" s="4" t="s">
        <v>19</v>
      </c>
      <c r="D42" s="4" t="s">
        <v>20</v>
      </c>
      <c r="E42" s="4" t="s">
        <v>21</v>
      </c>
      <c r="F42" s="4">
        <v>0.126</v>
      </c>
      <c r="G42" s="4" t="s">
        <v>22</v>
      </c>
      <c r="H42" s="5">
        <v>0.002</v>
      </c>
      <c r="I42" s="4" t="s">
        <v>23</v>
      </c>
      <c r="J42" s="5">
        <v>0.2</v>
      </c>
      <c r="K42" s="4" t="s">
        <v>24</v>
      </c>
      <c r="L42" s="4" t="s">
        <v>25</v>
      </c>
      <c r="M42" s="4">
        <v>0</v>
      </c>
      <c r="N42" s="4" t="s">
        <v>22</v>
      </c>
      <c r="O42" s="5">
        <v>0.02</v>
      </c>
      <c r="P42" s="4" t="s">
        <v>23</v>
      </c>
      <c r="Q42" s="5">
        <v>0.2</v>
      </c>
      <c r="R42" s="4" t="s">
        <v>24</v>
      </c>
      <c r="S42" s="6" t="s">
        <v>26</v>
      </c>
      <c r="T42" s="7" t="str">
        <f t="shared" si="0"/>
        <v>63.00%</v>
      </c>
      <c r="U42" s="7" t="str" cm="1">
        <f t="array" ref="U42">_xlfn.LET(_xlpm.pct,IFERROR(VALUE(SUBSTITUTE(T42,"%","")),999),_xlfn.SWITCH(TRUE,ISNUMBER(SEARCH("&lt;",T42)),"A级(极低风险)",_xlpm.pct&lt;=40,"B级(低风险)",_xlpm.pct&lt;=55,"C级(中度风险)",_xlpm.pct&lt;=70,"D级(较高风险)",_xlpm.pct&lt;=85,"E级(高风险)","F级(临界风险)"))</f>
        <v>D级(较高风险)</v>
      </c>
      <c r="V42" s="7" t="str">
        <f t="shared" si="1"/>
        <v>0.00%</v>
      </c>
      <c r="W42" s="7" t="str" cm="1">
        <f t="array" ref="W42">_xlfn.LET(_xlpm.pct,IFERROR(VALUE(SUBSTITUTE(V42,"%","")),999),_xlfn.SWITCH(TRUE,ISNUMBER(SEARCH("&lt;",V42)),"A级(极低风险)",_xlpm.pct&lt;=40,"B级(低风险)",_xlpm.pct&lt;=55,"C级(中度风险)",_xlpm.pct&lt;=70,"D级(较高风险)",_xlpm.pct&lt;=85,"E级(高风险)","F级(临界风险)"))</f>
        <v>B级(低风险)</v>
      </c>
      <c r="X42" s="7" t="str" cm="1">
        <f t="array" ref="X42">_xlfn.LET(_xlpm.valT,IFERROR(VALUE(SUBSTITUTE(T42,"%","")),0),_xlpm.valV,IFERROR(VALUE(SUBSTITUTE(V42,"%","")),0),_xlpm.pct,(_xlpm.valT+_xlpm.valV)/2,_xlpm.hasLess,OR(LEFT(T42,1)="&lt;",LEFT(V42,1)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43" s="1" customFormat="1" ht="27" spans="1:24">
      <c r="A43" s="4" t="s">
        <v>106</v>
      </c>
      <c r="B43" s="4" t="s">
        <v>107</v>
      </c>
      <c r="C43" s="4" t="s">
        <v>19</v>
      </c>
      <c r="D43" s="4" t="s">
        <v>20</v>
      </c>
      <c r="E43" s="4" t="s">
        <v>21</v>
      </c>
      <c r="F43" s="4">
        <v>0.08</v>
      </c>
      <c r="G43" s="4" t="s">
        <v>22</v>
      </c>
      <c r="H43" s="5">
        <v>0.002</v>
      </c>
      <c r="I43" s="4" t="s">
        <v>23</v>
      </c>
      <c r="J43" s="5">
        <v>0.2</v>
      </c>
      <c r="K43" s="4" t="s">
        <v>24</v>
      </c>
      <c r="L43" s="4" t="s">
        <v>25</v>
      </c>
      <c r="M43" s="4">
        <v>0</v>
      </c>
      <c r="N43" s="4" t="s">
        <v>22</v>
      </c>
      <c r="O43" s="5">
        <v>0.02</v>
      </c>
      <c r="P43" s="4" t="s">
        <v>23</v>
      </c>
      <c r="Q43" s="5">
        <v>0.2</v>
      </c>
      <c r="R43" s="4" t="s">
        <v>24</v>
      </c>
      <c r="S43" s="6" t="s">
        <v>26</v>
      </c>
      <c r="T43" s="7" t="str">
        <f t="shared" si="0"/>
        <v>40.00%</v>
      </c>
      <c r="U43" s="7" t="str" cm="1">
        <f t="array" ref="U43">_xlfn.LET(_xlpm.pct,IFERROR(VALUE(SUBSTITUTE(T43,"%","")),999),_xlfn.SWITCH(TRUE,ISNUMBER(SEARCH("&lt;",T43)),"A级(极低风险)",_xlpm.pct&lt;=40,"B级(低风险)",_xlpm.pct&lt;=55,"C级(中度风险)",_xlpm.pct&lt;=70,"D级(较高风险)",_xlpm.pct&lt;=85,"E级(高风险)","F级(临界风险)"))</f>
        <v>B级(低风险)</v>
      </c>
      <c r="V43" s="7" t="str">
        <f t="shared" si="1"/>
        <v>0.00%</v>
      </c>
      <c r="W43" s="7" t="str" cm="1">
        <f t="array" ref="W43">_xlfn.LET(_xlpm.pct,IFERROR(VALUE(SUBSTITUTE(V43,"%","")),999),_xlfn.SWITCH(TRUE,ISNUMBER(SEARCH("&lt;",V43)),"A级(极低风险)",_xlpm.pct&lt;=40,"B级(低风险)",_xlpm.pct&lt;=55,"C级(中度风险)",_xlpm.pct&lt;=70,"D级(较高风险)",_xlpm.pct&lt;=85,"E级(高风险)","F级(临界风险)"))</f>
        <v>B级(低风险)</v>
      </c>
      <c r="X43" s="7" t="str" cm="1">
        <f t="array" ref="X43">_xlfn.LET(_xlpm.valT,IFERROR(VALUE(SUBSTITUTE(T43,"%","")),0),_xlpm.valV,IFERROR(VALUE(SUBSTITUTE(V43,"%","")),0),_xlpm.pct,(_xlpm.valT+_xlpm.valV)/2,_xlpm.hasLess,OR(LEFT(T43,1)="&lt;",LEFT(V43,1)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44" s="1" customFormat="1" ht="27" spans="1:24">
      <c r="A44" s="4" t="s">
        <v>108</v>
      </c>
      <c r="B44" s="4" t="s">
        <v>109</v>
      </c>
      <c r="C44" s="4" t="s">
        <v>19</v>
      </c>
      <c r="D44" s="4" t="s">
        <v>20</v>
      </c>
      <c r="E44" s="4" t="s">
        <v>21</v>
      </c>
      <c r="F44" s="4">
        <v>0.07</v>
      </c>
      <c r="G44" s="4" t="s">
        <v>22</v>
      </c>
      <c r="H44" s="5">
        <v>0.002</v>
      </c>
      <c r="I44" s="4" t="s">
        <v>23</v>
      </c>
      <c r="J44" s="5">
        <v>0.2</v>
      </c>
      <c r="K44" s="4" t="s">
        <v>24</v>
      </c>
      <c r="L44" s="4" t="s">
        <v>25</v>
      </c>
      <c r="M44" s="4">
        <v>0</v>
      </c>
      <c r="N44" s="4" t="s">
        <v>22</v>
      </c>
      <c r="O44" s="5">
        <v>0.02</v>
      </c>
      <c r="P44" s="4" t="s">
        <v>23</v>
      </c>
      <c r="Q44" s="5">
        <v>0.2</v>
      </c>
      <c r="R44" s="4" t="s">
        <v>24</v>
      </c>
      <c r="S44" s="6" t="s">
        <v>26</v>
      </c>
      <c r="T44" s="7" t="str">
        <f t="shared" si="0"/>
        <v>35.00%</v>
      </c>
      <c r="U44" s="7" t="str" cm="1">
        <f t="array" ref="U44">_xlfn.LET(_xlpm.pct,IFERROR(VALUE(SUBSTITUTE(T44,"%","")),999),_xlfn.SWITCH(TRUE,ISNUMBER(SEARCH("&lt;",T44)),"A级(极低风险)",_xlpm.pct&lt;=40,"B级(低风险)",_xlpm.pct&lt;=55,"C级(中度风险)",_xlpm.pct&lt;=70,"D级(较高风险)",_xlpm.pct&lt;=85,"E级(高风险)","F级(临界风险)"))</f>
        <v>B级(低风险)</v>
      </c>
      <c r="V44" s="7" t="str">
        <f t="shared" si="1"/>
        <v>0.00%</v>
      </c>
      <c r="W44" s="7" t="str" cm="1">
        <f t="array" ref="W44">_xlfn.LET(_xlpm.pct,IFERROR(VALUE(SUBSTITUTE(V44,"%","")),999),_xlfn.SWITCH(TRUE,ISNUMBER(SEARCH("&lt;",V44)),"A级(极低风险)",_xlpm.pct&lt;=40,"B级(低风险)",_xlpm.pct&lt;=55,"C级(中度风险)",_xlpm.pct&lt;=70,"D级(较高风险)",_xlpm.pct&lt;=85,"E级(高风险)","F级(临界风险)"))</f>
        <v>B级(低风险)</v>
      </c>
      <c r="X44" s="7" t="str" cm="1">
        <f t="array" ref="X44">_xlfn.LET(_xlpm.valT,IFERROR(VALUE(SUBSTITUTE(T44,"%","")),0),_xlpm.valV,IFERROR(VALUE(SUBSTITUTE(V44,"%","")),0),_xlpm.pct,(_xlpm.valT+_xlpm.valV)/2,_xlpm.hasLess,OR(LEFT(T44,1)="&lt;",LEFT(V44,1)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45" s="1" customFormat="1" ht="27" spans="1:24">
      <c r="A45" s="4" t="s">
        <v>110</v>
      </c>
      <c r="B45" s="4" t="s">
        <v>111</v>
      </c>
      <c r="C45" s="4" t="s">
        <v>19</v>
      </c>
      <c r="D45" s="4" t="s">
        <v>20</v>
      </c>
      <c r="E45" s="4" t="s">
        <v>21</v>
      </c>
      <c r="F45" s="4">
        <v>0.073</v>
      </c>
      <c r="G45" s="4" t="s">
        <v>22</v>
      </c>
      <c r="H45" s="5">
        <v>0.002</v>
      </c>
      <c r="I45" s="4" t="s">
        <v>23</v>
      </c>
      <c r="J45" s="5">
        <v>0.2</v>
      </c>
      <c r="K45" s="4" t="s">
        <v>24</v>
      </c>
      <c r="L45" s="4" t="s">
        <v>25</v>
      </c>
      <c r="M45" s="4">
        <v>0</v>
      </c>
      <c r="N45" s="4" t="s">
        <v>22</v>
      </c>
      <c r="O45" s="5">
        <v>0.02</v>
      </c>
      <c r="P45" s="4" t="s">
        <v>23</v>
      </c>
      <c r="Q45" s="5">
        <v>0.2</v>
      </c>
      <c r="R45" s="4" t="s">
        <v>24</v>
      </c>
      <c r="S45" s="6" t="s">
        <v>26</v>
      </c>
      <c r="T45" s="7" t="str">
        <f t="shared" si="0"/>
        <v>36.50%</v>
      </c>
      <c r="U45" s="7" t="str" cm="1">
        <f t="array" ref="U45">_xlfn.LET(_xlpm.pct,IFERROR(VALUE(SUBSTITUTE(T45,"%","")),999),_xlfn.SWITCH(TRUE,ISNUMBER(SEARCH("&lt;",T45)),"A级(极低风险)",_xlpm.pct&lt;=40,"B级(低风险)",_xlpm.pct&lt;=55,"C级(中度风险)",_xlpm.pct&lt;=70,"D级(较高风险)",_xlpm.pct&lt;=85,"E级(高风险)","F级(临界风险)"))</f>
        <v>B级(低风险)</v>
      </c>
      <c r="V45" s="7" t="str">
        <f t="shared" si="1"/>
        <v>0.00%</v>
      </c>
      <c r="W45" s="7" t="str" cm="1">
        <f t="array" ref="W45">_xlfn.LET(_xlpm.pct,IFERROR(VALUE(SUBSTITUTE(V45,"%","")),999),_xlfn.SWITCH(TRUE,ISNUMBER(SEARCH("&lt;",V45)),"A级(极低风险)",_xlpm.pct&lt;=40,"B级(低风险)",_xlpm.pct&lt;=55,"C级(中度风险)",_xlpm.pct&lt;=70,"D级(较高风险)",_xlpm.pct&lt;=85,"E级(高风险)","F级(临界风险)"))</f>
        <v>B级(低风险)</v>
      </c>
      <c r="X45" s="7" t="str" cm="1">
        <f t="array" ref="X45">_xlfn.LET(_xlpm.valT,IFERROR(VALUE(SUBSTITUTE(T45,"%","")),0),_xlpm.valV,IFERROR(VALUE(SUBSTITUTE(V45,"%","")),0),_xlpm.pct,(_xlpm.valT+_xlpm.valV)/2,_xlpm.hasLess,OR(LEFT(T45,1)="&lt;",LEFT(V45,1)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46" s="1" customFormat="1" ht="27" spans="1:24">
      <c r="A46" s="4" t="s">
        <v>112</v>
      </c>
      <c r="B46" s="4" t="s">
        <v>113</v>
      </c>
      <c r="C46" s="4" t="s">
        <v>19</v>
      </c>
      <c r="D46" s="4" t="s">
        <v>20</v>
      </c>
      <c r="E46" s="4" t="s">
        <v>21</v>
      </c>
      <c r="F46" s="4">
        <v>0.08</v>
      </c>
      <c r="G46" s="4" t="s">
        <v>22</v>
      </c>
      <c r="H46" s="5">
        <v>0.002</v>
      </c>
      <c r="I46" s="4" t="s">
        <v>23</v>
      </c>
      <c r="J46" s="5">
        <v>0.2</v>
      </c>
      <c r="K46" s="4" t="s">
        <v>24</v>
      </c>
      <c r="L46" s="4" t="s">
        <v>25</v>
      </c>
      <c r="M46" s="4">
        <v>0</v>
      </c>
      <c r="N46" s="4" t="s">
        <v>22</v>
      </c>
      <c r="O46" s="5">
        <v>0.02</v>
      </c>
      <c r="P46" s="4" t="s">
        <v>23</v>
      </c>
      <c r="Q46" s="5">
        <v>0.2</v>
      </c>
      <c r="R46" s="4" t="s">
        <v>24</v>
      </c>
      <c r="S46" s="6" t="s">
        <v>26</v>
      </c>
      <c r="T46" s="7" t="str">
        <f t="shared" si="0"/>
        <v>40.00%</v>
      </c>
      <c r="U46" s="7" t="str" cm="1">
        <f t="array" ref="U46">_xlfn.LET(_xlpm.pct,IFERROR(VALUE(SUBSTITUTE(T46,"%","")),999),_xlfn.SWITCH(TRUE,ISNUMBER(SEARCH("&lt;",T46)),"A级(极低风险)",_xlpm.pct&lt;=40,"B级(低风险)",_xlpm.pct&lt;=55,"C级(中度风险)",_xlpm.pct&lt;=70,"D级(较高风险)",_xlpm.pct&lt;=85,"E级(高风险)","F级(临界风险)"))</f>
        <v>B级(低风险)</v>
      </c>
      <c r="V46" s="7" t="str">
        <f t="shared" si="1"/>
        <v>0.00%</v>
      </c>
      <c r="W46" s="7" t="str" cm="1">
        <f t="array" ref="W46">_xlfn.LET(_xlpm.pct,IFERROR(VALUE(SUBSTITUTE(V46,"%","")),999),_xlfn.SWITCH(TRUE,ISNUMBER(SEARCH("&lt;",V46)),"A级(极低风险)",_xlpm.pct&lt;=40,"B级(低风险)",_xlpm.pct&lt;=55,"C级(中度风险)",_xlpm.pct&lt;=70,"D级(较高风险)",_xlpm.pct&lt;=85,"E级(高风险)","F级(临界风险)"))</f>
        <v>B级(低风险)</v>
      </c>
      <c r="X46" s="7" t="str" cm="1">
        <f t="array" ref="X46">_xlfn.LET(_xlpm.valT,IFERROR(VALUE(SUBSTITUTE(T46,"%","")),0),_xlpm.valV,IFERROR(VALUE(SUBSTITUTE(V46,"%","")),0),_xlpm.pct,(_xlpm.valT+_xlpm.valV)/2,_xlpm.hasLess,OR(LEFT(T46,1)="&lt;",LEFT(V46,1)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47" s="1" customFormat="1" ht="27" spans="1:24">
      <c r="A47" s="4" t="s">
        <v>114</v>
      </c>
      <c r="B47" s="4" t="s">
        <v>115</v>
      </c>
      <c r="C47" s="4" t="s">
        <v>19</v>
      </c>
      <c r="D47" s="4" t="s">
        <v>20</v>
      </c>
      <c r="E47" s="4" t="s">
        <v>21</v>
      </c>
      <c r="F47" s="4">
        <v>0.069</v>
      </c>
      <c r="G47" s="4" t="s">
        <v>22</v>
      </c>
      <c r="H47" s="5">
        <v>0.002</v>
      </c>
      <c r="I47" s="4" t="s">
        <v>23</v>
      </c>
      <c r="J47" s="5">
        <v>0.2</v>
      </c>
      <c r="K47" s="4" t="s">
        <v>24</v>
      </c>
      <c r="L47" s="4" t="s">
        <v>25</v>
      </c>
      <c r="M47" s="4">
        <v>0</v>
      </c>
      <c r="N47" s="4" t="s">
        <v>22</v>
      </c>
      <c r="O47" s="5">
        <v>0.02</v>
      </c>
      <c r="P47" s="4" t="s">
        <v>23</v>
      </c>
      <c r="Q47" s="5">
        <v>0.2</v>
      </c>
      <c r="R47" s="4" t="s">
        <v>24</v>
      </c>
      <c r="S47" s="6" t="s">
        <v>26</v>
      </c>
      <c r="T47" s="7" t="str">
        <f t="shared" si="0"/>
        <v>34.50%</v>
      </c>
      <c r="U47" s="7" t="str" cm="1">
        <f t="array" ref="U47">_xlfn.LET(_xlpm.pct,IFERROR(VALUE(SUBSTITUTE(T47,"%","")),999),_xlfn.SWITCH(TRUE,ISNUMBER(SEARCH("&lt;",T47)),"A级(极低风险)",_xlpm.pct&lt;=40,"B级(低风险)",_xlpm.pct&lt;=55,"C级(中度风险)",_xlpm.pct&lt;=70,"D级(较高风险)",_xlpm.pct&lt;=85,"E级(高风险)","F级(临界风险)"))</f>
        <v>B级(低风险)</v>
      </c>
      <c r="V47" s="7" t="str">
        <f t="shared" si="1"/>
        <v>0.00%</v>
      </c>
      <c r="W47" s="7" t="str" cm="1">
        <f t="array" ref="W47">_xlfn.LET(_xlpm.pct,IFERROR(VALUE(SUBSTITUTE(V47,"%","")),999),_xlfn.SWITCH(TRUE,ISNUMBER(SEARCH("&lt;",V47)),"A级(极低风险)",_xlpm.pct&lt;=40,"B级(低风险)",_xlpm.pct&lt;=55,"C级(中度风险)",_xlpm.pct&lt;=70,"D级(较高风险)",_xlpm.pct&lt;=85,"E级(高风险)","F级(临界风险)"))</f>
        <v>B级(低风险)</v>
      </c>
      <c r="X47" s="7" t="str" cm="1">
        <f t="array" ref="X47">_xlfn.LET(_xlpm.valT,IFERROR(VALUE(SUBSTITUTE(T47,"%","")),0),_xlpm.valV,IFERROR(VALUE(SUBSTITUTE(V47,"%","")),0),_xlpm.pct,(_xlpm.valT+_xlpm.valV)/2,_xlpm.hasLess,OR(LEFT(T47,1)="&lt;",LEFT(V47,1)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48" s="1" customFormat="1" ht="27" spans="1:24">
      <c r="A48" s="4" t="s">
        <v>116</v>
      </c>
      <c r="B48" s="4" t="s">
        <v>117</v>
      </c>
      <c r="C48" s="4" t="s">
        <v>19</v>
      </c>
      <c r="D48" s="4" t="s">
        <v>20</v>
      </c>
      <c r="E48" s="4" t="s">
        <v>21</v>
      </c>
      <c r="F48" s="4">
        <v>0.078</v>
      </c>
      <c r="G48" s="4" t="s">
        <v>22</v>
      </c>
      <c r="H48" s="5">
        <v>0.002</v>
      </c>
      <c r="I48" s="4" t="s">
        <v>23</v>
      </c>
      <c r="J48" s="5">
        <v>0.2</v>
      </c>
      <c r="K48" s="4" t="s">
        <v>24</v>
      </c>
      <c r="L48" s="4" t="s">
        <v>25</v>
      </c>
      <c r="M48" s="4">
        <v>0</v>
      </c>
      <c r="N48" s="4" t="s">
        <v>22</v>
      </c>
      <c r="O48" s="5">
        <v>0.02</v>
      </c>
      <c r="P48" s="4" t="s">
        <v>23</v>
      </c>
      <c r="Q48" s="5">
        <v>0.2</v>
      </c>
      <c r="R48" s="4" t="s">
        <v>24</v>
      </c>
      <c r="S48" s="6" t="s">
        <v>26</v>
      </c>
      <c r="T48" s="7" t="str">
        <f t="shared" si="0"/>
        <v>39.00%</v>
      </c>
      <c r="U48" s="7" t="str" cm="1">
        <f t="array" ref="U48">_xlfn.LET(_xlpm.pct,IFERROR(VALUE(SUBSTITUTE(T48,"%","")),999),_xlfn.SWITCH(TRUE,ISNUMBER(SEARCH("&lt;",T48)),"A级(极低风险)",_xlpm.pct&lt;=40,"B级(低风险)",_xlpm.pct&lt;=55,"C级(中度风险)",_xlpm.pct&lt;=70,"D级(较高风险)",_xlpm.pct&lt;=85,"E级(高风险)","F级(临界风险)"))</f>
        <v>B级(低风险)</v>
      </c>
      <c r="V48" s="7" t="str">
        <f t="shared" si="1"/>
        <v>0.00%</v>
      </c>
      <c r="W48" s="7" t="str" cm="1">
        <f t="array" ref="W48">_xlfn.LET(_xlpm.pct,IFERROR(VALUE(SUBSTITUTE(V48,"%","")),999),_xlfn.SWITCH(TRUE,ISNUMBER(SEARCH("&lt;",V48)),"A级(极低风险)",_xlpm.pct&lt;=40,"B级(低风险)",_xlpm.pct&lt;=55,"C级(中度风险)",_xlpm.pct&lt;=70,"D级(较高风险)",_xlpm.pct&lt;=85,"E级(高风险)","F级(临界风险)"))</f>
        <v>B级(低风险)</v>
      </c>
      <c r="X48" s="7" t="str" cm="1">
        <f t="array" ref="X48">_xlfn.LET(_xlpm.valT,IFERROR(VALUE(SUBSTITUTE(T48,"%","")),0),_xlpm.valV,IFERROR(VALUE(SUBSTITUTE(V48,"%","")),0),_xlpm.pct,(_xlpm.valT+_xlpm.valV)/2,_xlpm.hasLess,OR(LEFT(T48,1)="&lt;",LEFT(V48,1)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49" s="1" customFormat="1" ht="27" spans="1:24">
      <c r="A49" s="4" t="s">
        <v>118</v>
      </c>
      <c r="B49" s="4" t="s">
        <v>119</v>
      </c>
      <c r="C49" s="4" t="s">
        <v>19</v>
      </c>
      <c r="D49" s="4" t="s">
        <v>20</v>
      </c>
      <c r="E49" s="4" t="s">
        <v>21</v>
      </c>
      <c r="F49" s="4">
        <v>0.079</v>
      </c>
      <c r="G49" s="4" t="s">
        <v>22</v>
      </c>
      <c r="H49" s="5">
        <v>0.002</v>
      </c>
      <c r="I49" s="4" t="s">
        <v>23</v>
      </c>
      <c r="J49" s="5">
        <v>0.2</v>
      </c>
      <c r="K49" s="4" t="s">
        <v>24</v>
      </c>
      <c r="L49" s="4" t="s">
        <v>25</v>
      </c>
      <c r="M49" s="4">
        <v>0</v>
      </c>
      <c r="N49" s="4" t="s">
        <v>22</v>
      </c>
      <c r="O49" s="5">
        <v>0.02</v>
      </c>
      <c r="P49" s="4" t="s">
        <v>23</v>
      </c>
      <c r="Q49" s="5">
        <v>0.2</v>
      </c>
      <c r="R49" s="4" t="s">
        <v>24</v>
      </c>
      <c r="S49" s="6" t="s">
        <v>26</v>
      </c>
      <c r="T49" s="7" t="str">
        <f t="shared" si="0"/>
        <v>39.50%</v>
      </c>
      <c r="U49" s="7" t="str" cm="1">
        <f t="array" ref="U49">_xlfn.LET(_xlpm.pct,IFERROR(VALUE(SUBSTITUTE(T49,"%","")),999),_xlfn.SWITCH(TRUE,ISNUMBER(SEARCH("&lt;",T49)),"A级(极低风险)",_xlpm.pct&lt;=40,"B级(低风险)",_xlpm.pct&lt;=55,"C级(中度风险)",_xlpm.pct&lt;=70,"D级(较高风险)",_xlpm.pct&lt;=85,"E级(高风险)","F级(临界风险)"))</f>
        <v>B级(低风险)</v>
      </c>
      <c r="V49" s="7" t="str">
        <f t="shared" si="1"/>
        <v>0.00%</v>
      </c>
      <c r="W49" s="7" t="str" cm="1">
        <f t="array" ref="W49">_xlfn.LET(_xlpm.pct,IFERROR(VALUE(SUBSTITUTE(V49,"%","")),999),_xlfn.SWITCH(TRUE,ISNUMBER(SEARCH("&lt;",V49)),"A级(极低风险)",_xlpm.pct&lt;=40,"B级(低风险)",_xlpm.pct&lt;=55,"C级(中度风险)",_xlpm.pct&lt;=70,"D级(较高风险)",_xlpm.pct&lt;=85,"E级(高风险)","F级(临界风险)"))</f>
        <v>B级(低风险)</v>
      </c>
      <c r="X49" s="7" t="str" cm="1">
        <f t="array" ref="X49">_xlfn.LET(_xlpm.valT,IFERROR(VALUE(SUBSTITUTE(T49,"%","")),0),_xlpm.valV,IFERROR(VALUE(SUBSTITUTE(V49,"%","")),0),_xlpm.pct,(_xlpm.valT+_xlpm.valV)/2,_xlpm.hasLess,OR(LEFT(T49,1)="&lt;",LEFT(V49,1)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50" s="1" customFormat="1" ht="27" spans="1:24">
      <c r="A50" s="4" t="s">
        <v>120</v>
      </c>
      <c r="B50" s="4" t="s">
        <v>121</v>
      </c>
      <c r="C50" s="4" t="s">
        <v>19</v>
      </c>
      <c r="D50" s="4" t="s">
        <v>20</v>
      </c>
      <c r="E50" s="4" t="s">
        <v>21</v>
      </c>
      <c r="F50" s="4">
        <v>0.072</v>
      </c>
      <c r="G50" s="4" t="s">
        <v>22</v>
      </c>
      <c r="H50" s="5">
        <v>0.002</v>
      </c>
      <c r="I50" s="4" t="s">
        <v>23</v>
      </c>
      <c r="J50" s="5">
        <v>0.2</v>
      </c>
      <c r="K50" s="4" t="s">
        <v>24</v>
      </c>
      <c r="L50" s="4" t="s">
        <v>25</v>
      </c>
      <c r="M50" s="4">
        <v>0</v>
      </c>
      <c r="N50" s="4" t="s">
        <v>22</v>
      </c>
      <c r="O50" s="5">
        <v>0.02</v>
      </c>
      <c r="P50" s="4" t="s">
        <v>23</v>
      </c>
      <c r="Q50" s="5">
        <v>0.2</v>
      </c>
      <c r="R50" s="4" t="s">
        <v>24</v>
      </c>
      <c r="S50" s="6" t="s">
        <v>26</v>
      </c>
      <c r="T50" s="7" t="str">
        <f t="shared" si="0"/>
        <v>36.00%</v>
      </c>
      <c r="U50" s="7" t="str" cm="1">
        <f t="array" ref="U50">_xlfn.LET(_xlpm.pct,IFERROR(VALUE(SUBSTITUTE(T50,"%","")),999),_xlfn.SWITCH(TRUE,ISNUMBER(SEARCH("&lt;",T50)),"A级(极低风险)",_xlpm.pct&lt;=40,"B级(低风险)",_xlpm.pct&lt;=55,"C级(中度风险)",_xlpm.pct&lt;=70,"D级(较高风险)",_xlpm.pct&lt;=85,"E级(高风险)","F级(临界风险)"))</f>
        <v>B级(低风险)</v>
      </c>
      <c r="V50" s="7" t="str">
        <f t="shared" si="1"/>
        <v>0.00%</v>
      </c>
      <c r="W50" s="7" t="str" cm="1">
        <f t="array" ref="W50">_xlfn.LET(_xlpm.pct,IFERROR(VALUE(SUBSTITUTE(V50,"%","")),999),_xlfn.SWITCH(TRUE,ISNUMBER(SEARCH("&lt;",V50)),"A级(极低风险)",_xlpm.pct&lt;=40,"B级(低风险)",_xlpm.pct&lt;=55,"C级(中度风险)",_xlpm.pct&lt;=70,"D级(较高风险)",_xlpm.pct&lt;=85,"E级(高风险)","F级(临界风险)"))</f>
        <v>B级(低风险)</v>
      </c>
      <c r="X50" s="7" t="str" cm="1">
        <f t="array" ref="X50">_xlfn.LET(_xlpm.valT,IFERROR(VALUE(SUBSTITUTE(T50,"%","")),0),_xlpm.valV,IFERROR(VALUE(SUBSTITUTE(V50,"%","")),0),_xlpm.pct,(_xlpm.valT+_xlpm.valV)/2,_xlpm.hasLess,OR(LEFT(T50,1)="&lt;",LEFT(V50,1)="&lt;"),_xlfn.SWITCH(TRUE,_xlpm.hasLess,"A级(极低风险)",_xlpm.pct&lt;=40,"B级(低风险)",_xlpm.pct&lt;=55,"C级(中度风险)",_xlpm.pct&lt;=70,"D级(较高风险)",_xlpm.pct&lt;=85,"E级(高风险)","F级(临界风险)"))</f>
        <v>B级(低风险)</v>
      </c>
    </row>
    <row r="51" s="1" customFormat="1" ht="27" spans="1:24">
      <c r="A51" s="4" t="s">
        <v>122</v>
      </c>
      <c r="B51" s="4" t="s">
        <v>123</v>
      </c>
      <c r="C51" s="4" t="s">
        <v>19</v>
      </c>
      <c r="D51" s="4" t="s">
        <v>20</v>
      </c>
      <c r="E51" s="4" t="s">
        <v>21</v>
      </c>
      <c r="F51" s="4">
        <v>0.126</v>
      </c>
      <c r="G51" s="4" t="s">
        <v>22</v>
      </c>
      <c r="H51" s="5">
        <v>0.002</v>
      </c>
      <c r="I51" s="4" t="s">
        <v>23</v>
      </c>
      <c r="J51" s="5">
        <v>0.2</v>
      </c>
      <c r="K51" s="4" t="s">
        <v>24</v>
      </c>
      <c r="L51" s="4" t="s">
        <v>25</v>
      </c>
      <c r="M51" s="4">
        <v>0.078</v>
      </c>
      <c r="N51" s="4" t="s">
        <v>22</v>
      </c>
      <c r="O51" s="5">
        <v>0.02</v>
      </c>
      <c r="P51" s="4" t="s">
        <v>23</v>
      </c>
      <c r="Q51" s="5">
        <v>0.2</v>
      </c>
      <c r="R51" s="4" t="s">
        <v>24</v>
      </c>
      <c r="S51" s="6" t="s">
        <v>26</v>
      </c>
      <c r="T51" s="7" t="str">
        <f t="shared" si="0"/>
        <v>63.00%</v>
      </c>
      <c r="U51" s="7" t="str" cm="1">
        <f t="array" ref="U51">_xlfn.LET(_xlpm.pct,IFERROR(VALUE(SUBSTITUTE(T51,"%","")),999),_xlfn.SWITCH(TRUE,ISNUMBER(SEARCH("&lt;",T51)),"A级(极低风险)",_xlpm.pct&lt;=40,"B级(低风险)",_xlpm.pct&lt;=55,"C级(中度风险)",_xlpm.pct&lt;=70,"D级(较高风险)",_xlpm.pct&lt;=85,"E级(高风险)","F级(临界风险)"))</f>
        <v>D级(较高风险)</v>
      </c>
      <c r="V51" s="7" t="str">
        <f t="shared" si="1"/>
        <v>39.00%</v>
      </c>
      <c r="W51" s="7" t="str" cm="1">
        <f t="array" ref="W51">_xlfn.LET(_xlpm.pct,IFERROR(VALUE(SUBSTITUTE(V51,"%","")),999),_xlfn.SWITCH(TRUE,ISNUMBER(SEARCH("&lt;",V51)),"A级(极低风险)",_xlpm.pct&lt;=40,"B级(低风险)",_xlpm.pct&lt;=55,"C级(中度风险)",_xlpm.pct&lt;=70,"D级(较高风险)",_xlpm.pct&lt;=85,"E级(高风险)","F级(临界风险)"))</f>
        <v>B级(低风险)</v>
      </c>
      <c r="X51" s="7" t="str" cm="1">
        <f t="array" ref="X51">_xlfn.LET(_xlpm.valT,IFERROR(VALUE(SUBSTITUTE(T51,"%","")),0),_xlpm.valV,IFERROR(VALUE(SUBSTITUTE(V51,"%","")),0),_xlpm.pct,(_xlpm.valT+_xlpm.valV)/2,_xlpm.hasLess,OR(LEFT(T51,1)="&lt;",LEFT(V51,1)="&lt;"),_xlfn.SWITCH(TRUE,_xlpm.hasLess,"A级(极低风险)",_xlpm.pct&lt;=40,"B级(低风险)",_xlpm.pct&lt;=55,"C级(中度风险)",_xlpm.pct&lt;=70,"D级(较高风险)",_xlpm.pct&lt;=85,"E级(高风险)","F级(临界风险)"))</f>
        <v>C级(中度风险)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唧唧</cp:lastModifiedBy>
  <dcterms:created xsi:type="dcterms:W3CDTF">2026-04-28T03:20:42Z</dcterms:created>
  <dcterms:modified xsi:type="dcterms:W3CDTF">2026-04-28T03:20:50Z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391A47E1274E470E8CA54A9EB65A5441_11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