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Sheet1!$A$1:$AQ$4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<sst xmlns="http://schemas.openxmlformats.org/spreadsheetml/2006/main" count="43" uniqueCount="43">
  <si>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序号</t>
  </si>
  <si>
    <t>日期</t>
  </si>
  <si>
    <t>北京市（个）</t>
  </si>
  <si>
    <t>天津市（个）</t>
  </si>
  <si>
    <t>河北省（个）</t>
  </si>
  <si>
    <t>山西省（个）</t>
  </si>
  <si>
    <t>内蒙古自治区（个）</t>
  </si>
  <si>
    <t>辽宁省（个）</t>
  </si>
  <si>
    <t>吉林省（个）</t>
  </si>
  <si>
    <t>黑龙江省（个）</t>
  </si>
  <si>
    <t>山东省（个）</t>
  </si>
  <si>
    <t>河南省（个）</t>
  </si>
  <si>
    <t>陕西省（个）</t>
  </si>
  <si>
    <t>甘肃省（个）</t>
  </si>
  <si>
    <t>青海省（个）</t>
  </si>
  <si>
    <t>宁夏回族自治区（个）</t>
  </si>
  <si>
    <t>新疆维吾尔自治区（个）</t>
  </si>
  <si>
    <t>上海市（个）</t>
  </si>
  <si>
    <t>重庆市（个）</t>
  </si>
  <si>
    <t>云南省（个）</t>
  </si>
  <si>
    <t>四川省（个）</t>
  </si>
  <si>
    <t>安徽省（个）</t>
  </si>
  <si>
    <t>广东省（个）</t>
  </si>
  <si>
    <t>广西壮族自治区（个）</t>
  </si>
  <si>
    <t>江苏省（个）</t>
  </si>
  <si>
    <t>江西省（个）</t>
  </si>
  <si>
    <t>浙江省（个）</t>
  </si>
  <si>
    <t>海南省（个）</t>
  </si>
  <si>
    <t>湖北省（个）</t>
  </si>
  <si>
    <t>湖南省（个）</t>
  </si>
  <si>
    <t>福建省（个）</t>
  </si>
  <si>
    <t>贵州省（个）</t>
  </si>
  <si>
    <t>西藏自治区（个）</t>
  </si>
  <si>
    <t>订单总数（个）</t>
  </si>
  <si>
    <t>有订单省份数（个）</t>
  </si>
  <si>
    <t>腊味销售总重量（g）</t>
  </si>
  <si>
    <t>当日省份覆盖率</t>
  </si>
  <si>
    <t>当日平均有效省份订单量（个）</t>
  </si>
  <si>
    <t>北方订单总数（个）</t>
  </si>
  <si>
    <t>南方订单总数（个）</t>
  </si>
  <si>
    <t>南北差异系数</t>
  </si>
  <si>
    <t>客单腊味销售量（g/个）</t>
  </si>
  <si>
    <t>腊味销售全国景气值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</si>
</sst>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176" fontId="0" fillId="0" borderId="0" xfId="0" applyNumberFormat="1" applyBorder="1"/>
    <xf numFmtId="0" fontId="0" fillId="0" borderId="0" xfId="0" applyBorder="1" applyAlignment="1">
      <alignment horizontal="center" vertical="center"/>
    </xf>
    <xf numFmtId="10" fontId="0" fillId="0" borderId="0" xfId="0" applyNumberForma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4"/>
  <sheetViews>
    <sheetView tabSelected="1" workbookViewId="0">
      <selection activeCell="A5" sqref="$A5:$XFD5"/>
    </sheetView>
  </sheetViews>
  <sheetFormatPr defaultColWidth="9" defaultRowHeight="13.5" outlineLevelRow="3"/>
  <cols>
    <col min="1" max="1" width="9" style="2"/>
    <col min="2" max="2" width="24.125" style="3" customWidth="1"/>
    <col min="3" max="6" width="9" style="2"/>
    <col min="7" max="7" width="10.875" style="2" customWidth="1"/>
    <col min="8" max="15" width="9" style="2"/>
    <col min="16" max="16" width="9.875" style="2" customWidth="1"/>
    <col min="17" max="17" width="11.375" style="2" customWidth="1"/>
    <col min="18" max="32" width="9" style="2"/>
    <col min="33" max="33" width="11.5" style="2" customWidth="1"/>
    <col min="34" max="34" width="9" style="2"/>
    <col min="35" max="35" width="16.25" style="2" customWidth="1"/>
    <col min="36" max="36" width="12" style="4" customWidth="1"/>
    <col min="37" max="37" width="16.75" style="5" customWidth="1"/>
    <col min="38" max="38" width="14.875" style="2" customWidth="1"/>
    <col min="39" max="39" width="14.75" style="2" customWidth="1"/>
    <col min="40" max="40" width="16.25" style="2" customWidth="1"/>
    <col min="41" max="41" width="16.25" style="6" customWidth="1"/>
    <col min="42" max="42" width="14.625" style="7" customWidth="1"/>
    <col min="43" max="43" width="25.375" style="6" customWidth="1"/>
    <col min="44" max="16384" width="9" style="2"/>
  </cols>
  <sheetData>
    <row r="1" s="1" customFormat="1" ht="42" customHeight="1" spans="1:43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11" t="s">
        <v>35</v>
      </c>
      <c r="AK1" s="12" t="s">
        <v>36</v>
      </c>
      <c r="AL1" s="8" t="s">
        <v>37</v>
      </c>
      <c r="AM1" s="8" t="s">
        <v>38</v>
      </c>
      <c r="AN1" s="8" t="s">
        <v>39</v>
      </c>
      <c r="AO1" s="15" t="s">
        <v>40</v>
      </c>
      <c r="AP1" s="15" t="s">
        <v>41</v>
      </c>
      <c r="AQ1" s="15" t="s">
        <v>42</v>
      </c>
    </row>
    <row r="2" spans="1:43">
      <c r="A2" s="10">
        <v>1</v>
      </c>
      <c r="B2" s="9">
        <v>45884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1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f>31-COUNTIF(C2:AG2,0)</f>
        <v>1</v>
      </c>
      <c r="AJ2" s="10">
        <v>100</v>
      </c>
      <c r="AK2" s="13">
        <f>AI2/31</f>
        <v>0.032258064516129</v>
      </c>
      <c r="AL2" s="14">
        <f>AH2/AI2</f>
        <v>1</v>
      </c>
      <c r="AM2" s="10">
        <f>SUM(C2:Q2)</f>
        <v>0</v>
      </c>
      <c r="AN2" s="10">
        <f>SUM(R2:AG2)</f>
        <v>1</v>
      </c>
      <c r="AO2" s="14">
        <f>ABS(AN2-AM2)/(AN2+AM2)</f>
        <v>1</v>
      </c>
      <c r="AP2" s="16">
        <f>AJ2/AH2</f>
        <v>100</v>
      </c>
      <c r="AQ2" s="16">
        <f>AK2*AL2*AP2*(1-0.5*AO2)</f>
        <v>1.61290322580645</v>
      </c>
    </row>
    <row r="3" spans="1:43">
      <c r="A3" s="10">
        <v>2</v>
      </c>
      <c r="B3" s="9">
        <v>45886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1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1</v>
      </c>
      <c r="AI3" s="10">
        <f>31-COUNTIF(C3:AG3,0)</f>
        <v>1</v>
      </c>
      <c r="AJ3" s="10">
        <v>100</v>
      </c>
      <c r="AK3" s="13">
        <f>AI3/31</f>
        <v>0.032258064516129</v>
      </c>
      <c r="AL3" s="14">
        <f>AH3/AI3</f>
        <v>1</v>
      </c>
      <c r="AM3" s="10">
        <f>SUM(C3:Q3)</f>
        <v>0</v>
      </c>
      <c r="AN3" s="10">
        <f>SUM(R3:AG3)</f>
        <v>1</v>
      </c>
      <c r="AO3" s="14">
        <f>ABS(AN3-AM3)/(AN3+AM3)</f>
        <v>1</v>
      </c>
      <c r="AP3" s="16">
        <f>AJ3/AH3</f>
        <v>100</v>
      </c>
      <c r="AQ3" s="16">
        <f>AK3*AL3*AP3*(1-0.5*AO3)</f>
        <v>1.61290322580645</v>
      </c>
    </row>
    <row r="4" spans="1:43">
      <c r="A4" s="10">
        <v>3</v>
      </c>
      <c r="B4" s="9">
        <v>45893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1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1</v>
      </c>
      <c r="AI4" s="10">
        <f>31-COUNTIF(C4:AG4,0)</f>
        <v>1</v>
      </c>
      <c r="AJ4" s="10">
        <v>100</v>
      </c>
      <c r="AK4" s="13">
        <f>AI4/31</f>
        <v>0.032258064516129</v>
      </c>
      <c r="AL4" s="14">
        <f>AH4/AI4</f>
        <v>1</v>
      </c>
      <c r="AM4" s="10">
        <f>SUM(C4:Q4)</f>
        <v>0</v>
      </c>
      <c r="AN4" s="10">
        <f>SUM(R4:AG4)</f>
        <v>1</v>
      </c>
      <c r="AO4" s="14">
        <f>ABS(AN4-AM4)/(AN4+AM4)</f>
        <v>1</v>
      </c>
      <c r="AP4" s="16">
        <f>AJ4/AH4</f>
        <v>100</v>
      </c>
      <c r="AQ4" s="16">
        <f>AK4*AL4*AP4*(1-0.5*AO4)</f>
        <v>1.61290322580645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2026-05-14T01:21:00Z</dcterms:created>
  <dcterms:modified xsi:type="dcterms:W3CDTF">2026-05-18T03:20:56Z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F49925001C97433BBD1FD8F1A6B83B40_13</vt:lpwstr>
  </property>
  <property fmtid="{D5CDD505-2E9C-101B-9397-08002B2CF9AE}" pid="3" name="KSOProductBuildVer">
    <vt:lpwstr>2052-12.9.0.21300</vt:lpwstr>
  </property>
</Properties>
</file>