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" sheetId="1" r:id="rId1"/>
  </sheets>
  <definedNames>
    <definedName name="_xlnm._FilterDatabase" localSheetId="0" hidden="1">Sheet!$A$1:$P$4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<sst xmlns="http://schemas.openxmlformats.org/spreadsheetml/2006/main" count="26" uniqueCount="22">
  <si>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序号</t>
  </si>
  <si>
    <t>监测时间</t>
  </si>
  <si>
    <t>监测地点</t>
  </si>
  <si>
    <t>起始时间</t>
  </si>
  <si>
    <t>结束时间</t>
  </si>
  <si>
    <t>监测时长（min）</t>
  </si>
  <si>
    <t>白纹伊蚊雌性蚊数（只）</t>
  </si>
  <si>
    <t>白纹伊蚊雄性蚊数（只）</t>
  </si>
  <si>
    <t>其它雌性蚊数（只）</t>
  </si>
  <si>
    <t>其它雄性蚊数（只）</t>
  </si>
  <si>
    <t>捕获蚊总数（只）</t>
  </si>
  <si>
    <t>单位时间蚊虫捕获效率（只/小时）</t>
  </si>
  <si>
    <t>白纹伊蚊占比</t>
  </si>
  <si>
    <t>雌性蚊虫占比</t>
  </si>
  <si>
    <t>蚊虫停落捕获指数</t>
  </si>
  <si>
    <t>蚊虫停落捕获指数等级</t>
  </si>
  <si>
    <t>蚊虫叮咬风险系数</t>
  </si>
  <si>
    <t>2025.4.1</t>
  </si>
  <si>
    <t>五桂山区**大道</t>
  </si>
  <si>
    <t>C</t>
  </si>
  <si>
    <t>2025.4.4</t>
  </si>
  <si>
    <t>2025.4.7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</si>
</sst>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Q3" sqref="Q3"/>
    </sheetView>
  </sheetViews>
  <sheetFormatPr defaultColWidth="9" defaultRowHeight="13.5" outlineLevelRow="3"/>
  <cols>
    <col min="1" max="1" width="8.75" customWidth="1"/>
    <col min="2" max="2" width="10.625" customWidth="1"/>
    <col min="3" max="3" width="15.125" customWidth="1"/>
    <col min="4" max="4" width="10" customWidth="1"/>
    <col min="5" max="5" width="9.625" customWidth="1"/>
    <col min="6" max="6" width="20.625" customWidth="1"/>
    <col min="7" max="7" width="18.25" customWidth="1"/>
    <col min="8" max="8" width="18.125" customWidth="1"/>
    <col min="9" max="9" width="14.5" customWidth="1"/>
    <col min="10" max="10" width="15.375" customWidth="1"/>
    <col min="11" max="11" width="12.625" customWidth="1"/>
    <col min="12" max="12" width="32.75" customWidth="1"/>
    <col min="13" max="13" width="13" style="2" customWidth="1"/>
    <col min="14" max="14" width="14.5" style="2" customWidth="1"/>
    <col min="15" max="15" width="16.625" customWidth="1"/>
    <col min="16" max="16" width="12.25" customWidth="1"/>
    <col min="17" max="17" width="15.625" customWidth="1"/>
  </cols>
  <sheetData>
    <row r="1" s="1" customFormat="1" ht="37" customHeight="1" spans="1:17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9" t="s">
        <v>11</v>
      </c>
      <c r="M1" s="10" t="s">
        <v>12</v>
      </c>
      <c r="N1" s="10" t="s">
        <v>13</v>
      </c>
      <c r="O1" s="9" t="s">
        <v>14</v>
      </c>
      <c r="P1" s="9" t="s">
        <v>15</v>
      </c>
      <c r="Q1" s="9" t="s">
        <v>16</v>
      </c>
    </row>
    <row r="2" spans="1:17">
      <c r="A2" s="5">
        <v>1</v>
      </c>
      <c r="B2" s="6" t="s">
        <v>17</v>
      </c>
      <c r="C2" s="6" t="s">
        <v>18</v>
      </c>
      <c r="D2" s="7">
        <v>0.6875</v>
      </c>
      <c r="E2" s="7">
        <v>0.708333333333333</v>
      </c>
      <c r="F2" s="8" t="str">
        <f>TEXT(E2-D2,"[m]")</f>
        <v>30</v>
      </c>
      <c r="G2" s="6">
        <v>3</v>
      </c>
      <c r="H2" s="6">
        <v>0</v>
      </c>
      <c r="I2" s="6">
        <v>1</v>
      </c>
      <c r="J2" s="6">
        <v>0</v>
      </c>
      <c r="K2" s="6">
        <v>4</v>
      </c>
      <c r="L2" s="11">
        <f>K2/F2*60</f>
        <v>8</v>
      </c>
      <c r="M2" s="12">
        <f>(G2+H2)/K2</f>
        <v>0.75</v>
      </c>
      <c r="N2" s="12">
        <f>(I2+G2)/K2</f>
        <v>1</v>
      </c>
      <c r="O2" s="13">
        <f>K2/1</f>
        <v>4</v>
      </c>
      <c r="P2" s="13" t="s">
        <v>19</v>
      </c>
      <c r="Q2" s="12">
        <f>(G2*3.5)+(I2*1.5)+(L2*0.4)+(N2*40)+(M2*20)+20</f>
        <v>90.2</v>
      </c>
    </row>
    <row r="3" spans="1:17">
      <c r="A3" s="5">
        <v>2</v>
      </c>
      <c r="B3" s="6" t="s">
        <v>20</v>
      </c>
      <c r="C3" s="6" t="s">
        <v>18</v>
      </c>
      <c r="D3" s="7">
        <v>0.681944444444444</v>
      </c>
      <c r="E3" s="7">
        <v>0.702777777777778</v>
      </c>
      <c r="F3" s="8" t="str">
        <f>TEXT(E3-D3,"[m]")</f>
        <v>30</v>
      </c>
      <c r="G3" s="6">
        <v>2</v>
      </c>
      <c r="H3" s="6">
        <v>1</v>
      </c>
      <c r="I3" s="6">
        <v>2</v>
      </c>
      <c r="J3" s="6">
        <v>0</v>
      </c>
      <c r="K3" s="6">
        <v>5</v>
      </c>
      <c r="L3" s="11">
        <f>K3/F3*60</f>
        <v>10</v>
      </c>
      <c r="M3" s="12">
        <f>(G3+H3)/K3</f>
        <v>0.6</v>
      </c>
      <c r="N3" s="12">
        <f>(I3+G3)/K3</f>
        <v>0.8</v>
      </c>
      <c r="O3" s="13">
        <f>K3/1</f>
        <v>5</v>
      </c>
      <c r="P3" s="13" t="s">
        <v>19</v>
      </c>
      <c r="Q3" s="12">
        <f>(G3*3.5)+(I3*1.5)+(L3*0.4)+(N3*40)+(M3*20)+20</f>
        <v>78</v>
      </c>
    </row>
    <row r="4" spans="1:17">
      <c r="A4" s="5">
        <v>3</v>
      </c>
      <c r="B4" s="6" t="s">
        <v>21</v>
      </c>
      <c r="C4" s="6" t="s">
        <v>18</v>
      </c>
      <c r="D4" s="7">
        <v>0.672222222222222</v>
      </c>
      <c r="E4" s="7">
        <v>0.693055555555556</v>
      </c>
      <c r="F4" s="8" t="str">
        <f>TEXT(E4-D4,"[m]")</f>
        <v>30</v>
      </c>
      <c r="G4" s="6">
        <v>1</v>
      </c>
      <c r="H4" s="6">
        <v>2</v>
      </c>
      <c r="I4" s="6">
        <v>0</v>
      </c>
      <c r="J4" s="6">
        <v>0</v>
      </c>
      <c r="K4" s="6">
        <v>3</v>
      </c>
      <c r="L4" s="11">
        <f>K4/F4*60</f>
        <v>6</v>
      </c>
      <c r="M4" s="12">
        <f>(G4+H4)/K4</f>
        <v>1</v>
      </c>
      <c r="N4" s="12">
        <f>(I4+G4)/K4</f>
        <v>0.333333333333333</v>
      </c>
      <c r="O4" s="13">
        <f>K4/1</f>
        <v>3</v>
      </c>
      <c r="P4" s="13" t="s">
        <v>19</v>
      </c>
      <c r="Q4" s="12">
        <f>(G4*3.5)+(I4*1.5)+(L4*0.4)+(N4*40)+(M4*20)+20</f>
        <v>59.2333333333333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2026-05-08T03:23:11Z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EAF7CAAB416046139B56040A4B6FB7BE_12</vt:lpwstr>
  </property>
</Properties>
</file>