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45" windowHeight="11655"/>
  </bookViews>
  <sheets>
    <sheet name="Sheet1" sheetId="1" r:id="rId1"/>
  </sheets>
  <definedNames>
    <definedName name="_xlnm._FilterDatabase" localSheetId="0" hidden="1">Sheet1!$A$1:$Q$4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<sst xmlns="http://schemas.openxmlformats.org/spreadsheetml/2006/main" count="53" uniqueCount="33">
  <si>
    <t>序号</t>
  </si>
  <si>
    <t>时间</t>
  </si>
  <si>
    <t>国家</t>
  </si>
  <si>
    <t>场域</t>
  </si>
  <si>
    <t>商品曝光次数</t>
  </si>
  <si>
    <t>商品点击次数</t>
  </si>
  <si>
    <t>访客UV</t>
  </si>
  <si>
    <t>商品加购次数</t>
  </si>
  <si>
    <r>
      <rPr>
        <sz val="11"/>
        <color theme="1"/>
        <rFont val="宋体"/>
        <charset val="134"/>
      </rPr>
      <t>支付成功</t>
    </r>
    <r>
      <rPr>
        <sz val="11"/>
        <color theme="1"/>
        <rFont val="Calibri"/>
        <charset val="134"/>
      </rPr>
      <t>SKU</t>
    </r>
    <r>
      <rPr>
        <sz val="11"/>
        <color theme="1"/>
        <rFont val="宋体"/>
        <charset val="134"/>
      </rPr>
      <t>单量</t>
    </r>
  </si>
  <si>
    <t>购买人数</t>
  </si>
  <si>
    <t>总销量</t>
  </si>
  <si>
    <t>点击率</t>
  </si>
  <si>
    <t>加购率</t>
  </si>
  <si>
    <t>销售转化率</t>
  </si>
  <si>
    <t>支付转化率</t>
  </si>
  <si>
    <t>销售趋势度指数</t>
  </si>
  <si>
    <t>场域转化综合评价指标</t>
  </si>
  <si>
    <t>2026-03-01</t>
  </si>
  <si>
    <t>美国（US）</t>
  </si>
  <si>
    <t>全域</t>
  </si>
  <si>
    <t>4507</t>
  </si>
  <si>
    <t>151</t>
  </si>
  <si>
    <t>120</t>
  </si>
  <si>
    <t>53</t>
  </si>
  <si>
    <t>5</t>
  </si>
  <si>
    <t>4</t>
  </si>
  <si>
    <t>直播</t>
  </si>
  <si>
    <t>7</t>
  </si>
  <si>
    <t>0</t>
  </si>
  <si>
    <t>/</t>
  </si>
  <si>
    <t>视频</t>
  </si>
  <si>
    <t>195</t>
  </si>
  <si>
    <t>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</si>
</sst>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K16" sqref="K16"/>
    </sheetView>
  </sheetViews>
  <sheetFormatPr defaultColWidth="9" defaultRowHeight="15" outlineLevelRow="3"/>
  <cols>
    <col min="1" max="1" width="6.14285714285714" style="1" customWidth="1"/>
    <col min="2" max="3" width="13.7142857142857" style="1" customWidth="1"/>
    <col min="4" max="4" width="9" style="1"/>
    <col min="5" max="5" width="17" style="1" customWidth="1"/>
    <col min="6" max="6" width="16.5714285714286" style="1" customWidth="1"/>
    <col min="7" max="7" width="13.2857142857143" style="1" customWidth="1"/>
    <col min="8" max="8" width="15.7142857142857" style="1" customWidth="1"/>
    <col min="9" max="9" width="18.7142857142857" style="1" customWidth="1"/>
    <col min="10" max="10" width="12" style="1" customWidth="1"/>
    <col min="11" max="11" width="8.85714285714286" style="1" customWidth="1"/>
    <col min="12" max="12" width="13.2857142857143" style="1" customWidth="1"/>
    <col min="13" max="13" width="12.4285714285714" style="2" customWidth="1"/>
    <col min="14" max="14" width="13.8571428571429" style="2" customWidth="1"/>
    <col min="15" max="15" width="16.2857142857143" style="2" customWidth="1"/>
    <col min="16" max="16" width="18" style="3" customWidth="1"/>
    <col min="17" max="17" width="14.4285714285714" style="1" customWidth="1"/>
    <col min="18" max="16380" width="9" style="1"/>
    <col min="16382" max="16384" width="9" style="1"/>
  </cols>
  <sheetData>
    <row r="1" ht="27" spans="1:17">
      <c r="A1" s="4" t="s">
        <v>0</v>
      </c>
      <c r="B1" s="4" t="s">
        <v>1</v>
      </c>
      <c r="C1" s="5" t="s">
        <v>2</v>
      </c>
      <c r="D1" s="5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8" t="s">
        <v>8</v>
      </c>
      <c r="J1" s="6" t="s">
        <v>9</v>
      </c>
      <c r="K1" s="6" t="s">
        <v>10</v>
      </c>
      <c r="L1" s="9" t="s">
        <v>11</v>
      </c>
      <c r="M1" s="10" t="s">
        <v>12</v>
      </c>
      <c r="N1" s="10" t="s">
        <v>13</v>
      </c>
      <c r="O1" s="10" t="s">
        <v>14</v>
      </c>
      <c r="P1" s="11" t="s">
        <v>15</v>
      </c>
      <c r="Q1" s="15" t="s">
        <v>16</v>
      </c>
    </row>
    <row r="2" spans="1:17">
      <c r="A2" s="7">
        <v>1</v>
      </c>
      <c r="B2" s="7" t="s">
        <v>17</v>
      </c>
      <c r="C2" s="7" t="s">
        <v>18</v>
      </c>
      <c r="D2" s="7" t="s">
        <v>19</v>
      </c>
      <c r="E2" s="7" t="s">
        <v>20</v>
      </c>
      <c r="F2" s="7" t="s">
        <v>21</v>
      </c>
      <c r="G2" s="7" t="s">
        <v>22</v>
      </c>
      <c r="H2" s="7" t="s">
        <v>23</v>
      </c>
      <c r="I2" s="7" t="s">
        <v>24</v>
      </c>
      <c r="J2" s="7" t="s">
        <v>25</v>
      </c>
      <c r="K2" s="7" t="s">
        <v>24</v>
      </c>
      <c r="L2" s="12">
        <f>F2/E2</f>
        <v>0.0335034390947415</v>
      </c>
      <c r="M2" s="12">
        <f>H2/F2</f>
        <v>0.350993377483444</v>
      </c>
      <c r="N2" s="12">
        <f>K2/F2</f>
        <v>0.033112582781457</v>
      </c>
      <c r="O2" s="12">
        <f>J2/G2</f>
        <v>0.0333333333333333</v>
      </c>
      <c r="P2" s="13">
        <f>2*L2+2*M2+3*N2+3*O2</f>
        <v>0.968331381500742</v>
      </c>
      <c r="Q2" s="13">
        <f>L2+I2/J2+K2/J2</f>
        <v>2.53350343909474</v>
      </c>
    </row>
    <row r="3" spans="1:17">
      <c r="A3" s="7">
        <v>2</v>
      </c>
      <c r="B3" s="7" t="s">
        <v>17</v>
      </c>
      <c r="C3" s="7" t="s">
        <v>18</v>
      </c>
      <c r="D3" s="7" t="s">
        <v>26</v>
      </c>
      <c r="E3" s="7" t="s">
        <v>27</v>
      </c>
      <c r="F3" s="7" t="s">
        <v>28</v>
      </c>
      <c r="G3" s="7" t="s">
        <v>29</v>
      </c>
      <c r="H3" s="7" t="s">
        <v>29</v>
      </c>
      <c r="I3" s="7" t="s">
        <v>28</v>
      </c>
      <c r="J3" s="7" t="s">
        <v>28</v>
      </c>
      <c r="K3" s="7" t="s">
        <v>28</v>
      </c>
      <c r="L3" s="14">
        <f>F3/E3</f>
        <v>0</v>
      </c>
      <c r="M3" s="12" t="s">
        <v>29</v>
      </c>
      <c r="N3" s="14">
        <v>0</v>
      </c>
      <c r="O3" s="7" t="s">
        <v>29</v>
      </c>
      <c r="P3" s="13" t="s">
        <v>29</v>
      </c>
      <c r="Q3" s="7">
        <v>0</v>
      </c>
    </row>
    <row r="4" spans="1:17">
      <c r="A4" s="7">
        <v>3</v>
      </c>
      <c r="B4" s="7" t="s">
        <v>17</v>
      </c>
      <c r="C4" s="7" t="s">
        <v>18</v>
      </c>
      <c r="D4" s="7" t="s">
        <v>30</v>
      </c>
      <c r="E4" s="7" t="s">
        <v>31</v>
      </c>
      <c r="F4" s="7" t="s">
        <v>32</v>
      </c>
      <c r="G4" s="7" t="s">
        <v>29</v>
      </c>
      <c r="H4" s="7" t="s">
        <v>29</v>
      </c>
      <c r="I4" s="7" t="s">
        <v>28</v>
      </c>
      <c r="J4" s="7" t="s">
        <v>28</v>
      </c>
      <c r="K4" s="7" t="s">
        <v>28</v>
      </c>
      <c r="L4" s="12">
        <f>F4/E4</f>
        <v>0.0153846153846154</v>
      </c>
      <c r="M4" s="12" t="s">
        <v>29</v>
      </c>
      <c r="N4" s="7">
        <v>0</v>
      </c>
      <c r="O4" s="7" t="s">
        <v>29</v>
      </c>
      <c r="P4" s="13" t="s">
        <v>29</v>
      </c>
      <c r="Q4" s="7">
        <v>0</v>
      </c>
    </row>
  </sheetData>
  <autoFilter xmlns:etc="http://www.wps.cn/officeDocument/2017/etCustomData" ref="A1:Q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xuri</dc:creator>
  <cp:lastModifiedBy>2023.12.26</cp:lastModifiedBy>
  <dcterms:created xsi:type="dcterms:W3CDTF">2006-09-16T00:00:00Z</dcterms:created>
  <dcterms:modified xsi:type="dcterms:W3CDTF">2026-05-14T02:00:49Z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00A8036036344E0195482FC5C22BBAD6_13</vt:lpwstr>
  </property>
  <property fmtid="{D5CDD505-2E9C-101B-9397-08002B2CF9AE}" pid="3" name="KSOProductBuildVer">
    <vt:lpwstr>2052-12.9.0.21300</vt:lpwstr>
  </property>
</Properties>
</file>