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Sheet1!$A$1:$X$4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<sst xmlns="http://schemas.openxmlformats.org/spreadsheetml/2006/main" count="51" uniqueCount="35">
  <si>
    <t>序号</t>
  </si>
  <si>
    <t>订单类型</t>
  </si>
  <si>
    <t>商品名称</t>
  </si>
  <si>
    <t>甜度选择</t>
  </si>
  <si>
    <t>冰量</t>
  </si>
  <si>
    <t>消费方式</t>
  </si>
  <si>
    <t>商品类别</t>
  </si>
  <si>
    <t>商品金额（元）</t>
  </si>
  <si>
    <t>商品数量</t>
  </si>
  <si>
    <t>下单时间</t>
  </si>
  <si>
    <t>订单支付时间</t>
  </si>
  <si>
    <t>订单来源</t>
  </si>
  <si>
    <t>时间段</t>
  </si>
  <si>
    <t>甜度数值</t>
  </si>
  <si>
    <t>甜度偏好独特性指数</t>
  </si>
  <si>
    <t>甜度极端化倾向指数</t>
  </si>
  <si>
    <t>冰量偏好独特性指数</t>
  </si>
  <si>
    <t>消费方式独特性指数</t>
  </si>
  <si>
    <t>即饮倾向指数</t>
  </si>
  <si>
    <t>属性定制复杂度</t>
  </si>
  <si>
    <t>属性偏好一致性指数</t>
  </si>
  <si>
    <t>属性组合模式</t>
  </si>
  <si>
    <t>属性组合独特性指数</t>
  </si>
  <si>
    <t>属性偏好成熟度指数</t>
  </si>
  <si>
    <t>到店订单</t>
  </si>
  <si>
    <t>港式鸳鸯</t>
  </si>
  <si>
    <t>七分糖</t>
  </si>
  <si>
    <t>少冰</t>
  </si>
  <si>
    <t>即饮</t>
  </si>
  <si>
    <t>其他</t>
  </si>
  <si>
    <t>微信</t>
  </si>
  <si>
    <t>下午</t>
  </si>
  <si>
    <t>7_少冰_即饮</t>
  </si>
  <si>
    <t>港式奶茶</t>
  </si>
  <si>
    <t>奶茶类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</si>
</sst>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0.0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/>
    <xf numFmtId="176" fontId="0" fillId="0" borderId="1" xfId="0" applyNumberFormat="1" applyBorder="1"/>
    <xf numFmtId="177" fontId="0" fillId="0" borderId="1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"/>
  <sheetViews>
    <sheetView tabSelected="1" workbookViewId="0">
      <selection activeCell="B14" sqref="B14"/>
    </sheetView>
  </sheetViews>
  <sheetFormatPr defaultColWidth="9" defaultRowHeight="13.5" outlineLevelRow="3"/>
  <cols>
    <col min="6" max="6" width="12.875" style="2" customWidth="1"/>
    <col min="7" max="9" width="9" customWidth="1"/>
    <col min="10" max="10" width="24.875" customWidth="1"/>
    <col min="11" max="11" width="21.5" customWidth="1"/>
    <col min="12" max="20" width="9" customWidth="1"/>
    <col min="21" max="21" width="19.125" customWidth="1"/>
    <col min="22" max="22" width="18.5" customWidth="1"/>
    <col min="23" max="23" width="11.75" customWidth="1"/>
  </cols>
  <sheetData>
    <row r="1" s="1" customFormat="1" ht="40.5" spans="1:2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</row>
    <row r="2" spans="1:24">
      <c r="A2" s="5">
        <v>1</v>
      </c>
      <c r="B2" s="5" t="s">
        <v>24</v>
      </c>
      <c r="C2" s="5" t="s">
        <v>25</v>
      </c>
      <c r="D2" s="5" t="s">
        <v>26</v>
      </c>
      <c r="E2" s="5" t="s">
        <v>27</v>
      </c>
      <c r="F2" s="6" t="s">
        <v>28</v>
      </c>
      <c r="G2" s="5" t="s">
        <v>29</v>
      </c>
      <c r="H2" s="5">
        <v>15</v>
      </c>
      <c r="I2" s="5">
        <v>1</v>
      </c>
      <c r="J2" s="7">
        <v>46074.6573611111</v>
      </c>
      <c r="K2" s="7">
        <v>46074.6574421296</v>
      </c>
      <c r="L2" s="5" t="s">
        <v>30</v>
      </c>
      <c r="M2" s="5" t="s">
        <v>31</v>
      </c>
      <c r="N2" s="5">
        <v>7</v>
      </c>
      <c r="O2" s="8">
        <f>(1-305/553)*100</f>
        <v>44.8462929475588</v>
      </c>
      <c r="P2" s="5">
        <v>0</v>
      </c>
      <c r="Q2" s="8">
        <f>(1-267/553)*100</f>
        <v>51.7179023508138</v>
      </c>
      <c r="R2" s="8">
        <f>(1-312/553)*100</f>
        <v>43.5804701627486</v>
      </c>
      <c r="S2" s="5">
        <v>100</v>
      </c>
      <c r="T2" s="5">
        <v>2</v>
      </c>
      <c r="U2" s="8">
        <f>(3-ABS(3-T2-1.5))/1.5*50</f>
        <v>83.3333333333333</v>
      </c>
      <c r="V2" s="5" t="s">
        <v>32</v>
      </c>
      <c r="W2" s="8">
        <f>(1-100/553)*100</f>
        <v>81.9168173598553</v>
      </c>
      <c r="X2" s="8">
        <f>(T2/3*0.5+U2/100*0.5)*100</f>
        <v>75</v>
      </c>
    </row>
    <row r="3" spans="1:24">
      <c r="A3" s="5">
        <v>2</v>
      </c>
      <c r="B3" s="5" t="s">
        <v>24</v>
      </c>
      <c r="C3" s="5" t="s">
        <v>33</v>
      </c>
      <c r="D3" s="5" t="s">
        <v>26</v>
      </c>
      <c r="E3" s="5" t="s">
        <v>27</v>
      </c>
      <c r="F3" s="6" t="s">
        <v>28</v>
      </c>
      <c r="G3" s="5" t="s">
        <v>34</v>
      </c>
      <c r="H3" s="5">
        <v>15</v>
      </c>
      <c r="I3" s="5">
        <v>1</v>
      </c>
      <c r="J3" s="7">
        <v>46074.5951041667</v>
      </c>
      <c r="K3" s="7">
        <v>46074.5952199074</v>
      </c>
      <c r="L3" s="5" t="s">
        <v>30</v>
      </c>
      <c r="M3" s="5" t="s">
        <v>31</v>
      </c>
      <c r="N3" s="5">
        <v>7</v>
      </c>
      <c r="O3" s="8">
        <f>(1-305/553)*100</f>
        <v>44.8462929475588</v>
      </c>
      <c r="P3" s="5">
        <v>0</v>
      </c>
      <c r="Q3" s="8">
        <f>(1-267/553)*100</f>
        <v>51.7179023508138</v>
      </c>
      <c r="R3" s="8">
        <f>(1-312/553)*100</f>
        <v>43.5804701627486</v>
      </c>
      <c r="S3" s="5">
        <v>100</v>
      </c>
      <c r="T3" s="5">
        <v>2</v>
      </c>
      <c r="U3" s="8">
        <f>(3-ABS(3-T3-1.5))/1.5*50</f>
        <v>83.3333333333333</v>
      </c>
      <c r="V3" s="5" t="s">
        <v>32</v>
      </c>
      <c r="W3" s="8">
        <f>(1-100/553)*100</f>
        <v>81.9168173598553</v>
      </c>
      <c r="X3" s="8">
        <f>(T3/3*0.5+U3/100*0.5)*100</f>
        <v>75</v>
      </c>
    </row>
    <row r="4" spans="1:24">
      <c r="A4" s="5">
        <v>3</v>
      </c>
      <c r="B4" s="5" t="s">
        <v>24</v>
      </c>
      <c r="C4" s="5" t="s">
        <v>25</v>
      </c>
      <c r="D4" s="5" t="s">
        <v>26</v>
      </c>
      <c r="E4" s="5" t="s">
        <v>27</v>
      </c>
      <c r="F4" s="6" t="s">
        <v>28</v>
      </c>
      <c r="G4" s="5" t="s">
        <v>29</v>
      </c>
      <c r="H4" s="5">
        <v>15</v>
      </c>
      <c r="I4" s="5">
        <v>1</v>
      </c>
      <c r="J4" s="7">
        <v>46074.6500115741</v>
      </c>
      <c r="K4" s="7">
        <v>46074.6501851852</v>
      </c>
      <c r="L4" s="5" t="s">
        <v>30</v>
      </c>
      <c r="M4" s="5" t="s">
        <v>31</v>
      </c>
      <c r="N4" s="5">
        <v>7</v>
      </c>
      <c r="O4" s="8">
        <f>(1-305/553)*100</f>
        <v>44.8462929475588</v>
      </c>
      <c r="P4" s="5">
        <v>0</v>
      </c>
      <c r="Q4" s="8">
        <f>(1-267/553)*100</f>
        <v>51.7179023508138</v>
      </c>
      <c r="R4" s="8">
        <f>(1-312/553)*100</f>
        <v>43.5804701627486</v>
      </c>
      <c r="S4" s="5">
        <v>100</v>
      </c>
      <c r="T4" s="5">
        <v>2</v>
      </c>
      <c r="U4" s="8">
        <f>(3-ABS(3-T4-1.5))/1.5*50</f>
        <v>83.3333333333333</v>
      </c>
      <c r="V4" s="5" t="s">
        <v>32</v>
      </c>
      <c r="W4" s="8">
        <f>(1-100/553)*100</f>
        <v>81.9168173598553</v>
      </c>
      <c r="X4" s="8">
        <f>(T4/3*0.5+U4/100*0.5)*100</f>
        <v>75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HXH</cp:lastModifiedBy>
  <dcterms:created xsi:type="dcterms:W3CDTF">2026-04-15T04:00:00Z</dcterms:created>
  <dcterms:modified xsi:type="dcterms:W3CDTF">2026-05-11T07:24:34Z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{"Label":"1","ContentProducer":"001191440300708461136T1IVWN","ProduceID":"73a9a44649361c00ac271b2dfb33b658-hw7w62j62ouke7ziohvqokkweg3cgjwjjcknzvdp","ReservedCode1":"{\"Type\":\" TC260PG\",\"Version\":1,\"Bindings\":[{\"Type\":\"soft\",\"AlgID\":\"sm3\",\"Value\":\"de171f4cdb9f6170759d88746cebdae8a5612dc6862eb4382561b80c5a496c0e\"},{\"Type\":\"hash\",\"AlgID\":\"sm3\",\"Value\":\"c253eb955ba13adfc72322558b40b40a46a9fbfa002e71edfd6214a6d82a88e3\"}],\"PubSD\":[{\"Type\":\"DS\",\"AlgID\":\"sm2\",\"TBSData\":{\"Type\":\"Binding\",\"BType\":\"hash\"},\"Signature\":\"3045022057ce885a9c2c25933488470b2bd2dcbce80c0a5a0c8f5a6c1bea19ef5b883faf022100804831834fa928fbfdfcdc0ef814629749d943fac19a0b938d0cd6419fa09c88\"},{\"Type\":\"PubKey\",\"AlgID\":\"sm2\",\"KeyValue\":\"0407f79b28a17a752b3aae4305c98b48978213832729a2571850b1310b2bc9fe8fee039ccf25ebfeac27502414d9fcef792d777183c98893d226171c2f7a3289a2\"}],\"Extension\":{\"Timestamp\":1776225639,\"KeyVersion\":\"v1-Owd2uMESYLo311\"}}","ContentPropagator":"001191440300708461136T1IVWN","PropagateID":"73a9a44649361c00ac271b2dfb33b658-hw7w62j62ouke7ziohvqokkweg3cgjwjjcknzvdp","ReservedCode2":"{\"Type\":\" TC260PG\",\"Version\":1,\"Bindings\":[{\"Type\":\"soft\",\"AlgID\":\"sm3\",\"Value\":\"de171f4cdb9f6170759d88746cebdae8a5612dc6862eb4382561b80c5a496c0e\"},{\"Type\":\"hash\",\"AlgID\":\"sm3\",\"Value\":\"c253eb955ba13adfc72322558b40b40a46a9fbfa002e71edfd6214a6d82a88e3\"}],\"PubSD\":[{\"Type\":\"DS\",\"AlgID\":\"sm2\",\"TBSData\":{\"Type\":\"Binding\",\"BType\":\"hash\"},\"Signature\":\"3045022100aa67e4f6ec74bd1357166557e62fad93f3d833d6c1943a36b4d344dae2dcc0c402202cc74ac856eab3d421b2addca04392a4e7846949de5e804ed95b5f9565e6e492\"},{\"Type\":\"PubKey\",\"AlgID\":\"sm2\",\"KeyValue\":\"0407f79b28a17a752b3aae4305c98b48978213832729a2571850b1310b2bc9fe8fee039ccf25ebfeac27502414d9fcef792d777183c98893d226171c2f7a3289a2\"}],\"Extension\":{\"Timestamp\":1776225639,\"KeyVersion\":\"v1-Owd2uMESYLo311\"}}"}</vt:lpwstr>
  </property>
  <property fmtid="{D5CDD505-2E9C-101B-9397-08002B2CF9AE}" pid="3" name="ICV">
    <vt:lpwstr>C67B998BE3D2473FAAEBBADF2E8F0E54_12</vt:lpwstr>
  </property>
  <property fmtid="{D5CDD505-2E9C-101B-9397-08002B2CF9AE}" pid="4" name="KSOProductBuildVer">
    <vt:lpwstr>2052-12.1.0.25865</vt:lpwstr>
  </property>
  <property fmtid="{D5CDD505-2E9C-101B-9397-08002B2CF9AE}" pid="5" name="CalculationRule">
    <vt:i4>0</vt:i4>
  </property>
</Properties>
</file>