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<sst xmlns="http://schemas.openxmlformats.org/spreadsheetml/2006/main" count="23" uniqueCount="20">
  <si>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编号</t>
  </si>
  <si>
    <t>监测地点</t>
  </si>
  <si>
    <t>监测时间</t>
  </si>
  <si>
    <t>白纹伊蚊诱集数量（头）</t>
  </si>
  <si>
    <t>致倦库蚊诱集数量（头）</t>
  </si>
  <si>
    <t>中华按蚊诱集数量（头）</t>
  </si>
  <si>
    <t>蚊虫产卵诱集总数量（头）</t>
  </si>
  <si>
    <t>各蚊虫产卵诱集平均数（头）</t>
  </si>
  <si>
    <t>月度平均每日蚊虫产卵诱集数量（头）</t>
  </si>
  <si>
    <t>蚊种均衡度</t>
  </si>
  <si>
    <t>白纹伊蚊相对种群繁殖优势指数</t>
  </si>
  <si>
    <t>致倦库蚊相对种群繁殖优势指数</t>
  </si>
  <si>
    <t>中华按蚊相对种群繁殖优势指数</t>
  </si>
  <si>
    <t>产卵优势蚊种</t>
  </si>
  <si>
    <t>五桂山区**大道</t>
  </si>
  <si>
    <t>2025.4.1</t>
  </si>
  <si>
    <t>致倦库蚊</t>
  </si>
  <si>
    <t>2025.4.2</t>
  </si>
  <si>
    <t>白纹伊蚊</t>
  </si>
  <si>
    <t>2025.4.3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</si>
</sst>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G22" sqref="G22"/>
    </sheetView>
  </sheetViews>
  <sheetFormatPr defaultColWidth="9" defaultRowHeight="13.5" outlineLevelRow="3"/>
  <cols>
    <col min="2" max="2" width="15.625" customWidth="1"/>
    <col min="3" max="3" width="12.375" style="1" customWidth="1"/>
    <col min="4" max="6" width="23.375" customWidth="1"/>
    <col min="7" max="7" width="24.625" customWidth="1"/>
    <col min="8" max="8" width="27.5" customWidth="1"/>
    <col min="9" max="9" width="21" customWidth="1"/>
    <col min="10" max="10" width="25.625" customWidth="1"/>
    <col min="11" max="13" width="32.625" customWidth="1"/>
    <col min="14" max="14" width="14" style="2" customWidth="1"/>
  </cols>
  <sheetData>
    <row r="1" s="1" customFormat="1" ht="49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>
      <c r="A2" s="5">
        <v>1</v>
      </c>
      <c r="B2" s="6" t="s">
        <v>14</v>
      </c>
      <c r="C2" s="5" t="s">
        <v>15</v>
      </c>
      <c r="D2" s="5">
        <v>7</v>
      </c>
      <c r="E2" s="5">
        <v>9</v>
      </c>
      <c r="F2" s="5">
        <v>1</v>
      </c>
      <c r="G2" s="7">
        <f>D2+E2+F2</f>
        <v>17</v>
      </c>
      <c r="H2" s="8">
        <f>G2/3</f>
        <v>5.66666666666667</v>
      </c>
      <c r="I2" s="8">
        <v>34.2</v>
      </c>
      <c r="J2" s="8">
        <f>MAX(D2:F2)/G2</f>
        <v>0.529411764705882</v>
      </c>
      <c r="K2" s="8">
        <f>(D2/G2)*((D2-H2)/34.2)*100</f>
        <v>1.6053204907694</v>
      </c>
      <c r="L2" s="8">
        <f>(E2/G2)*((E2-H2)/34.2)*100</f>
        <v>5.15995872033023</v>
      </c>
      <c r="M2" s="8">
        <f>(F2/G2)*((F2-H2)/34.2)*100</f>
        <v>-0.802660245384704</v>
      </c>
      <c r="N2" s="10" t="s">
        <v>16</v>
      </c>
    </row>
    <row r="3" spans="1:14">
      <c r="A3" s="5">
        <v>2</v>
      </c>
      <c r="B3" s="6" t="s">
        <v>14</v>
      </c>
      <c r="C3" s="5" t="s">
        <v>17</v>
      </c>
      <c r="D3" s="5">
        <v>8</v>
      </c>
      <c r="E3" s="5">
        <v>6</v>
      </c>
      <c r="F3" s="5">
        <v>2</v>
      </c>
      <c r="G3" s="7">
        <f>D3+E3+F3</f>
        <v>16</v>
      </c>
      <c r="H3" s="8">
        <f>G3/3</f>
        <v>5.33333333333333</v>
      </c>
      <c r="I3" s="8"/>
      <c r="J3" s="8">
        <f>MAX(D3:F3)/G3</f>
        <v>0.5</v>
      </c>
      <c r="K3" s="8">
        <f>(D3/G3)*((D3-H3)/34.2)*100</f>
        <v>3.89863547758285</v>
      </c>
      <c r="L3" s="8">
        <f>(E3/G3)*((E3-H3)/34.2)*100</f>
        <v>0.730994152046784</v>
      </c>
      <c r="M3" s="8">
        <f>(F3/G3)*((F3-H3)/34.2)*100</f>
        <v>-1.21832358674464</v>
      </c>
      <c r="N3" s="10" t="s">
        <v>18</v>
      </c>
    </row>
    <row r="4" spans="1:14">
      <c r="A4" s="5">
        <v>3</v>
      </c>
      <c r="B4" s="6" t="s">
        <v>14</v>
      </c>
      <c r="C4" s="5" t="s">
        <v>19</v>
      </c>
      <c r="D4" s="5">
        <v>7</v>
      </c>
      <c r="E4" s="5">
        <v>9</v>
      </c>
      <c r="F4" s="5">
        <v>2</v>
      </c>
      <c r="G4" s="7">
        <f>D4+E4+F4</f>
        <v>18</v>
      </c>
      <c r="H4" s="8">
        <f>G4/3</f>
        <v>6</v>
      </c>
      <c r="I4" s="8"/>
      <c r="J4" s="8">
        <f>MAX(D4:F4)/G4</f>
        <v>0.5</v>
      </c>
      <c r="K4" s="8">
        <f>(D4/G4)*((D4-H4)/34.2)*100</f>
        <v>1.137102014295</v>
      </c>
      <c r="L4" s="8">
        <f>(E4/G4)*((E4-H4)/34.2)*100</f>
        <v>4.3859649122807</v>
      </c>
      <c r="M4" s="8">
        <f>(F4/G4)*((F4-H4)/34.2)*100</f>
        <v>-1.29954515919428</v>
      </c>
      <c r="N4" s="10" t="s">
        <v>16</v>
      </c>
    </row>
  </sheetData>
  <mergeCells count="1">
    <mergeCell ref="I2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2023-05-12T11:15:00Z</dcterms:created>
  <dcterms:modified xsi:type="dcterms:W3CDTF">2026-05-11T03:48:05Z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ICV">
    <vt:lpwstr>5BD468322A0141D5B6476875DB18109D_12</vt:lpwstr>
  </property>
</Properties>
</file>