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Sheet1!$A$1:$Q$4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<sst xmlns="http://schemas.openxmlformats.org/spreadsheetml/2006/main" count="25" uniqueCount="23">
  <si>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序号</t>
  </si>
  <si>
    <t>样品条码</t>
  </si>
  <si>
    <t>送检时间</t>
  </si>
  <si>
    <t>产品名称</t>
  </si>
  <si>
    <t>果糖（g/100g）</t>
  </si>
  <si>
    <t>蔗糖（g/100g）</t>
  </si>
  <si>
    <t>葡萄糖（g/100g）</t>
  </si>
  <si>
    <t>总糖（g/100g）</t>
  </si>
  <si>
    <t>总酸（g/100g）</t>
  </si>
  <si>
    <t>镉 （mg/kg）</t>
  </si>
  <si>
    <t>铅 （mg/kg）</t>
  </si>
  <si>
    <t>果重（g）</t>
  </si>
  <si>
    <t>粗纤维（%）</t>
  </si>
  <si>
    <t>可溶性固形物含量（%）</t>
  </si>
  <si>
    <t>可食率（%）</t>
  </si>
  <si>
    <t>糖酸比</t>
  </si>
  <si>
    <t>菠萝风味品质系数</t>
  </si>
  <si>
    <t>重金属累积风险系数</t>
  </si>
  <si>
    <t>成熟度综合判定指数</t>
  </si>
  <si>
    <t>FS24050897001</t>
  </si>
  <si>
    <t>神湾菠萝</t>
  </si>
  <si>
    <t>FS24050898001</t>
  </si>
  <si>
    <t>FS24050899001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</si>
</sst>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Border="1" applyAlignment="1" applyProtection="1">
      <alignment horizontal="center" vertical="center"/>
      <protection locked="0"/>
    </xf>
    <xf numFmtId="177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workbookViewId="0">
      <selection activeCell="C1" sqref="C1"/>
    </sheetView>
  </sheetViews>
  <sheetFormatPr defaultColWidth="9" defaultRowHeight="13.5" outlineLevelRow="3"/>
  <cols>
    <col min="2" max="2" width="18.75" customWidth="1"/>
    <col min="3" max="3" width="15.75" style="2" customWidth="1"/>
    <col min="4" max="4" width="12.75" customWidth="1"/>
    <col min="5" max="5" width="19.625" customWidth="1"/>
    <col min="6" max="7" width="21" customWidth="1"/>
    <col min="8" max="8" width="20.125" customWidth="1"/>
    <col min="9" max="9" width="16.875" customWidth="1"/>
    <col min="10" max="11" width="14.125" customWidth="1"/>
    <col min="12" max="12" width="16.625" customWidth="1"/>
    <col min="13" max="13" width="12.75" customWidth="1"/>
    <col min="14" max="14" width="23.875" customWidth="1"/>
    <col min="15" max="16" width="14" customWidth="1"/>
    <col min="17" max="17" width="18.25" style="3" customWidth="1"/>
    <col min="18" max="18" width="20.375" style="3" customWidth="1"/>
    <col min="19" max="19" width="20.375" customWidth="1"/>
  </cols>
  <sheetData>
    <row r="1" s="1" customFormat="1" ht="33" customHeight="1" spans="1:19">
      <c r="A1" s="4" t="s">
        <v>0</v>
      </c>
      <c r="B1" s="4" t="s">
        <v>1</v>
      </c>
      <c r="C1" s="5" t="s">
        <v>2</v>
      </c>
      <c r="D1" s="4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10" t="s">
        <v>9</v>
      </c>
      <c r="K1" s="10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13" t="s">
        <v>16</v>
      </c>
      <c r="R1" s="13" t="s">
        <v>17</v>
      </c>
      <c r="S1" s="4" t="s">
        <v>18</v>
      </c>
    </row>
    <row r="2" spans="1:19">
      <c r="A2" s="7">
        <v>1</v>
      </c>
      <c r="B2" s="7" t="s">
        <v>19</v>
      </c>
      <c r="C2" s="8">
        <v>45444</v>
      </c>
      <c r="D2" s="7" t="s">
        <v>20</v>
      </c>
      <c r="E2" s="9">
        <v>2.7</v>
      </c>
      <c r="F2" s="9">
        <v>9.6</v>
      </c>
      <c r="G2" s="9">
        <v>2.2</v>
      </c>
      <c r="H2" s="9">
        <v>14.5</v>
      </c>
      <c r="I2" s="9">
        <v>0.63</v>
      </c>
      <c r="J2" s="11">
        <v>0</v>
      </c>
      <c r="K2" s="11">
        <v>0</v>
      </c>
      <c r="L2" s="9">
        <v>589.8</v>
      </c>
      <c r="M2" s="9">
        <v>0.4</v>
      </c>
      <c r="N2" s="9">
        <v>18.3</v>
      </c>
      <c r="O2" s="9">
        <v>66.9</v>
      </c>
      <c r="P2" s="12">
        <f>H2/I2</f>
        <v>23.015873015873</v>
      </c>
      <c r="Q2" s="14">
        <f>(P2*N2)/M2</f>
        <v>1052.97619047619</v>
      </c>
      <c r="R2" s="14">
        <f>SQRT(POWER(J2/0.05,2)+POWER(K2/0.1,2))</f>
        <v>0</v>
      </c>
      <c r="S2" s="14">
        <f>(N2/H2)*100+LN(L2*(O2/100))</f>
        <v>132.184708829251</v>
      </c>
    </row>
    <row r="3" spans="1:19">
      <c r="A3" s="7">
        <v>2</v>
      </c>
      <c r="B3" s="7" t="s">
        <v>21</v>
      </c>
      <c r="C3" s="8">
        <v>45444</v>
      </c>
      <c r="D3" s="7" t="s">
        <v>20</v>
      </c>
      <c r="E3" s="9">
        <v>2.7</v>
      </c>
      <c r="F3" s="9">
        <v>9.2</v>
      </c>
      <c r="G3" s="9">
        <v>2.2</v>
      </c>
      <c r="H3" s="9">
        <v>14.1</v>
      </c>
      <c r="I3" s="9">
        <v>0.63</v>
      </c>
      <c r="J3" s="11">
        <v>0</v>
      </c>
      <c r="K3" s="11">
        <v>0</v>
      </c>
      <c r="L3" s="9">
        <v>567.8</v>
      </c>
      <c r="M3" s="9">
        <v>0.3</v>
      </c>
      <c r="N3" s="9">
        <v>17.5</v>
      </c>
      <c r="O3" s="9">
        <v>60.6</v>
      </c>
      <c r="P3" s="12">
        <f>H3/I3</f>
        <v>22.3809523809524</v>
      </c>
      <c r="Q3" s="14">
        <f>(P3*N3)/M3</f>
        <v>1305.55555555556</v>
      </c>
      <c r="R3" s="14">
        <f>SQRT(POWER(J3/0.05,2)+POWER(K3/0.1,2))</f>
        <v>0</v>
      </c>
      <c r="S3" s="14">
        <f>(N3/H3)*100+LN(L3*(O3/100))</f>
        <v>129.954369128431</v>
      </c>
    </row>
    <row r="4" spans="1:19">
      <c r="A4" s="7">
        <v>3</v>
      </c>
      <c r="B4" s="7" t="s">
        <v>22</v>
      </c>
      <c r="C4" s="8">
        <v>45444</v>
      </c>
      <c r="D4" s="7" t="s">
        <v>20</v>
      </c>
      <c r="E4" s="9">
        <v>2.9</v>
      </c>
      <c r="F4" s="9">
        <v>9.4</v>
      </c>
      <c r="G4" s="9">
        <v>2.3</v>
      </c>
      <c r="H4" s="9">
        <v>14.6</v>
      </c>
      <c r="I4" s="9">
        <v>0.64</v>
      </c>
      <c r="J4" s="11">
        <v>0</v>
      </c>
      <c r="K4" s="11">
        <v>0</v>
      </c>
      <c r="L4" s="9">
        <v>724</v>
      </c>
      <c r="M4" s="9">
        <v>0.3</v>
      </c>
      <c r="N4" s="9">
        <v>17</v>
      </c>
      <c r="O4" s="9">
        <v>67.7</v>
      </c>
      <c r="P4" s="12">
        <f>H4/I4</f>
        <v>22.8125</v>
      </c>
      <c r="Q4" s="14">
        <f>(P4*N4)/M4</f>
        <v>1292.70833333333</v>
      </c>
      <c r="R4" s="14">
        <f>SQRT(POWER(J4/0.05,2)+POWER(K4/0.1,2))</f>
        <v>0</v>
      </c>
      <c r="S4" s="14">
        <f>(N4/H4)*100+LN(L4*(O4/100))</f>
        <v>122.633063550699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中山市市场监督管理局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2023.12.26</dc:creator>
  <cp:lastModifiedBy>2023.12.26</cp:lastModifiedBy>
  <dcterms:created xsi:type="dcterms:W3CDTF">2026-05-19T09:08:00Z</dcterms:created>
  <dcterms:modified xsi:type="dcterms:W3CDTF">2026-06-24T03:04:47Z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F694F439D5D243A2936EFA1EB0815E34_11</vt:lpwstr>
  </property>
  <property fmtid="{D5CDD505-2E9C-101B-9397-08002B2CF9AE}" pid="3" name="KSOProductBuildVer">
    <vt:lpwstr>2052-12.9.0.21300</vt:lpwstr>
  </property>
</Properties>
</file>