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</sheets>
  <definedNames>
    <definedName name="_xlnm._FilterDatabase" localSheetId="0" hidden="1">总表!$A$1:$Q$55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<sst xmlns="http://schemas.openxmlformats.org/spreadsheetml/2006/main" count="287" uniqueCount="33">
  <si>
    <t>序号</t>
  </si>
  <si>
    <t>样品号</t>
  </si>
  <si>
    <t>批号</t>
  </si>
  <si>
    <t>产品名称</t>
  </si>
  <si>
    <t>类型</t>
  </si>
  <si>
    <t>承口端</t>
  </si>
  <si>
    <t>测量位置</t>
  </si>
  <si>
    <t>规格
(mm)</t>
  </si>
  <si>
    <t>24h平均内径
(mm)</t>
  </si>
  <si>
    <t>14d平均内径
(mm)</t>
  </si>
  <si>
    <t>后收缩率</t>
  </si>
  <si>
    <t>成型收缩率</t>
  </si>
  <si>
    <t>总收缩率</t>
  </si>
  <si>
    <t>最终收缩率</t>
  </si>
  <si>
    <t>不圆度</t>
  </si>
  <si>
    <t>收缩滞后率</t>
  </si>
  <si>
    <t>24h-14d收缩变化率（mm/天）</t>
  </si>
  <si>
    <t>0123751</t>
  </si>
  <si>
    <t>ETBKHFA25</t>
  </si>
  <si>
    <t>等径三通</t>
  </si>
  <si>
    <t>A端</t>
  </si>
  <si>
    <t>上</t>
  </si>
  <si>
    <t>中</t>
  </si>
  <si>
    <t>下</t>
  </si>
  <si>
    <t>B端</t>
  </si>
  <si>
    <t>0123752</t>
  </si>
  <si>
    <t>EBKHFM32x90N</t>
  </si>
  <si>
    <t>弯头</t>
  </si>
  <si>
    <t>0123753</t>
  </si>
  <si>
    <t>0123754</t>
  </si>
  <si>
    <t>CBKHFM90S</t>
  </si>
  <si>
    <t>套筒</t>
  </si>
  <si>
    <t>0123755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</si>
</sst>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rgb="FF000000"/>
      <name val="Arial"/>
      <charset val="20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tabSelected="1" zoomScale="115" zoomScaleNormal="115" workbookViewId="0">
      <pane ySplit="1" topLeftCell="A2" activePane="bottomLeft" state="frozen"/>
      <selection/>
      <selection pane="bottomLeft" activeCell="Q2" sqref="Q2:Q55"/>
    </sheetView>
  </sheetViews>
  <sheetFormatPr defaultColWidth="9" defaultRowHeight="13.5"/>
  <cols>
    <col min="1" max="1" width="6.5" style="1" customWidth="1"/>
    <col min="2" max="2" width="7.625" style="1" customWidth="1"/>
    <col min="3" max="3" width="11.625" style="2" customWidth="1"/>
    <col min="4" max="4" width="12.7916666666667" style="1" customWidth="1"/>
    <col min="5" max="5" width="13.625" style="1" customWidth="1"/>
    <col min="6" max="6" width="9.625" style="2" customWidth="1"/>
    <col min="7" max="7" width="9.55" style="2" customWidth="1"/>
    <col min="8" max="8" width="7.20833333333333" style="1" customWidth="1"/>
    <col min="9" max="10" width="13.525" style="3" customWidth="1"/>
    <col min="11" max="14" width="11.1666666666667" style="4" customWidth="1"/>
    <col min="15" max="15" width="8.53333333333333" style="4" customWidth="1"/>
    <col min="16" max="16" width="11.1666666666667" style="4" customWidth="1"/>
    <col min="17" max="17" width="18.9666666666667" style="4" customWidth="1"/>
    <col min="18" max="19" width="22" style="1" customWidth="1"/>
    <col min="20" max="16384" width="9" style="1"/>
  </cols>
  <sheetData>
    <row r="1" s="1" customFormat="1" ht="27" spans="1:17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8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ht="19.5" customHeight="1" spans="1:17">
      <c r="A2" s="5">
        <v>1</v>
      </c>
      <c r="B2" s="5">
        <f>1</f>
        <v>1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>
        <v>25</v>
      </c>
      <c r="I2" s="7">
        <v>25.62</v>
      </c>
      <c r="J2" s="7">
        <v>25.52</v>
      </c>
      <c r="K2" s="9">
        <f t="shared" ref="K2:K65" si="0">(I2-J2)/H2</f>
        <v>0.00400000000000006</v>
      </c>
      <c r="L2" s="9">
        <f t="shared" ref="L2:L65" si="1">(H2-I2)/H2</f>
        <v>-0.0248</v>
      </c>
      <c r="M2" s="9">
        <f t="shared" ref="M2:M65" si="2">(H2-J2)/H2</f>
        <v>-0.0208</v>
      </c>
      <c r="N2" s="9">
        <f t="shared" ref="N2:N65" si="3">(I2-J2)/I2</f>
        <v>0.00390320062451216</v>
      </c>
      <c r="O2" s="9">
        <f>(MAX(J2:J4)-MIN(J2:J4))/H2</f>
        <v>0.00320000000000007</v>
      </c>
      <c r="P2" s="9">
        <f t="shared" ref="P2:P65" si="4">N2/L2</f>
        <v>-0.157387121956135</v>
      </c>
      <c r="Q2" s="9">
        <f>(I2-J2)/13</f>
        <v>0.0076923076923078</v>
      </c>
    </row>
    <row r="3" spans="1:17">
      <c r="A3" s="5">
        <v>2</v>
      </c>
      <c r="B3" s="5"/>
      <c r="C3" s="7" t="s">
        <v>17</v>
      </c>
      <c r="D3" s="7" t="s">
        <v>18</v>
      </c>
      <c r="E3" s="7" t="s">
        <v>19</v>
      </c>
      <c r="F3" s="7" t="s">
        <v>20</v>
      </c>
      <c r="G3" s="7" t="s">
        <v>22</v>
      </c>
      <c r="H3" s="7">
        <v>25</v>
      </c>
      <c r="I3" s="7">
        <v>25.56</v>
      </c>
      <c r="J3" s="7">
        <v>25.56</v>
      </c>
      <c r="K3" s="9">
        <f t="shared" si="0"/>
        <v>0</v>
      </c>
      <c r="L3" s="9">
        <f t="shared" si="1"/>
        <v>-0.0223999999999999</v>
      </c>
      <c r="M3" s="9">
        <f t="shared" si="2"/>
        <v>-0.0223999999999999</v>
      </c>
      <c r="N3" s="9">
        <f t="shared" si="3"/>
        <v>0</v>
      </c>
      <c r="O3" s="9"/>
      <c r="P3" s="9">
        <f t="shared" si="4"/>
        <v>0</v>
      </c>
      <c r="Q3" s="9">
        <f t="shared" ref="Q3:Q34" si="5">(I3-J3)/13</f>
        <v>0</v>
      </c>
    </row>
    <row r="4" spans="1:17">
      <c r="A4" s="5">
        <v>3</v>
      </c>
      <c r="B4" s="5"/>
      <c r="C4" s="7" t="s">
        <v>17</v>
      </c>
      <c r="D4" s="7" t="s">
        <v>18</v>
      </c>
      <c r="E4" s="7" t="s">
        <v>19</v>
      </c>
      <c r="F4" s="7" t="s">
        <v>20</v>
      </c>
      <c r="G4" s="7" t="s">
        <v>23</v>
      </c>
      <c r="H4" s="7">
        <v>25</v>
      </c>
      <c r="I4" s="7">
        <v>25.6</v>
      </c>
      <c r="J4" s="7">
        <v>25.6</v>
      </c>
      <c r="K4" s="9">
        <f t="shared" si="0"/>
        <v>0</v>
      </c>
      <c r="L4" s="9">
        <f t="shared" si="1"/>
        <v>-0.0240000000000001</v>
      </c>
      <c r="M4" s="9">
        <f t="shared" si="2"/>
        <v>-0.0240000000000001</v>
      </c>
      <c r="N4" s="9">
        <f t="shared" si="3"/>
        <v>0</v>
      </c>
      <c r="O4" s="9"/>
      <c r="P4" s="9">
        <f t="shared" si="4"/>
        <v>0</v>
      </c>
      <c r="Q4" s="9">
        <f t="shared" si="5"/>
        <v>0</v>
      </c>
    </row>
    <row r="5" ht="19.5" customHeight="1" spans="1:17">
      <c r="A5" s="5">
        <v>4</v>
      </c>
      <c r="B5" s="5"/>
      <c r="C5" s="7" t="s">
        <v>17</v>
      </c>
      <c r="D5" s="7" t="s">
        <v>18</v>
      </c>
      <c r="E5" s="7" t="s">
        <v>19</v>
      </c>
      <c r="F5" s="7" t="s">
        <v>24</v>
      </c>
      <c r="G5" s="7" t="s">
        <v>21</v>
      </c>
      <c r="H5" s="7">
        <v>25</v>
      </c>
      <c r="I5" s="7">
        <v>25.54</v>
      </c>
      <c r="J5" s="7">
        <v>25.55</v>
      </c>
      <c r="K5" s="9">
        <f t="shared" si="0"/>
        <v>-0.000400000000000063</v>
      </c>
      <c r="L5" s="9">
        <f t="shared" si="1"/>
        <v>-0.0216</v>
      </c>
      <c r="M5" s="9">
        <f t="shared" si="2"/>
        <v>-0.022</v>
      </c>
      <c r="N5" s="9">
        <f t="shared" si="3"/>
        <v>-0.00039154267815198</v>
      </c>
      <c r="O5" s="9">
        <f>(MAX(J5:J7)-MIN(J5:J7))/H5</f>
        <v>0.00399999999999992</v>
      </c>
      <c r="P5" s="9">
        <f t="shared" si="4"/>
        <v>0.0181269758403695</v>
      </c>
      <c r="Q5" s="9">
        <f t="shared" si="5"/>
        <v>-0.000769230769230889</v>
      </c>
    </row>
    <row r="6" spans="1:17">
      <c r="A6" s="5">
        <v>5</v>
      </c>
      <c r="B6" s="5"/>
      <c r="C6" s="7" t="s">
        <v>17</v>
      </c>
      <c r="D6" s="7" t="s">
        <v>18</v>
      </c>
      <c r="E6" s="7" t="s">
        <v>19</v>
      </c>
      <c r="F6" s="7" t="s">
        <v>24</v>
      </c>
      <c r="G6" s="7" t="s">
        <v>22</v>
      </c>
      <c r="H6" s="7">
        <v>25</v>
      </c>
      <c r="I6" s="7">
        <v>25.58</v>
      </c>
      <c r="J6" s="7">
        <v>25.6</v>
      </c>
      <c r="K6" s="9">
        <f t="shared" si="0"/>
        <v>-0.000800000000000125</v>
      </c>
      <c r="L6" s="9">
        <f t="shared" si="1"/>
        <v>-0.0231999999999999</v>
      </c>
      <c r="M6" s="9">
        <f t="shared" si="2"/>
        <v>-0.0240000000000001</v>
      </c>
      <c r="N6" s="9">
        <f t="shared" si="3"/>
        <v>-0.000781860828772601</v>
      </c>
      <c r="O6" s="9"/>
      <c r="P6" s="9">
        <f t="shared" si="4"/>
        <v>0.0337008977919225</v>
      </c>
      <c r="Q6" s="9">
        <f t="shared" si="5"/>
        <v>-0.00153846153846178</v>
      </c>
    </row>
    <row r="7" spans="1:17">
      <c r="A7" s="5">
        <v>6</v>
      </c>
      <c r="B7" s="5"/>
      <c r="C7" s="7" t="s">
        <v>17</v>
      </c>
      <c r="D7" s="7" t="s">
        <v>18</v>
      </c>
      <c r="E7" s="7" t="s">
        <v>19</v>
      </c>
      <c r="F7" s="7" t="s">
        <v>24</v>
      </c>
      <c r="G7" s="7" t="s">
        <v>23</v>
      </c>
      <c r="H7" s="7">
        <v>25</v>
      </c>
      <c r="I7" s="7">
        <v>25.62</v>
      </c>
      <c r="J7" s="7">
        <v>25.65</v>
      </c>
      <c r="K7" s="9">
        <f t="shared" si="0"/>
        <v>-0.0011999999999999</v>
      </c>
      <c r="L7" s="9">
        <f t="shared" si="1"/>
        <v>-0.0248</v>
      </c>
      <c r="M7" s="9">
        <f t="shared" si="2"/>
        <v>-0.0259999999999999</v>
      </c>
      <c r="N7" s="9">
        <f t="shared" si="3"/>
        <v>-0.00117096018735354</v>
      </c>
      <c r="O7" s="9"/>
      <c r="P7" s="9">
        <f t="shared" si="4"/>
        <v>0.047216136586836</v>
      </c>
      <c r="Q7" s="9">
        <f t="shared" si="5"/>
        <v>-0.00230769230769212</v>
      </c>
    </row>
    <row r="8" ht="19.5" customHeight="1" spans="1:17">
      <c r="A8" s="5">
        <v>7</v>
      </c>
      <c r="B8" s="5">
        <f>B2+1</f>
        <v>2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>
        <v>25</v>
      </c>
      <c r="I8" s="7">
        <v>25.62</v>
      </c>
      <c r="J8" s="7">
        <v>25.59</v>
      </c>
      <c r="K8" s="9">
        <f t="shared" si="0"/>
        <v>0.00120000000000005</v>
      </c>
      <c r="L8" s="9">
        <f t="shared" si="1"/>
        <v>-0.0248</v>
      </c>
      <c r="M8" s="9">
        <f t="shared" si="2"/>
        <v>-0.0236</v>
      </c>
      <c r="N8" s="9">
        <f t="shared" si="3"/>
        <v>0.00117096018735367</v>
      </c>
      <c r="O8" s="9">
        <f>(MAX(J8:J10)-MIN(J8:J10))/H8</f>
        <v>0.000799999999999983</v>
      </c>
      <c r="P8" s="9">
        <f t="shared" si="4"/>
        <v>-0.0472161365868416</v>
      </c>
      <c r="Q8" s="9">
        <f t="shared" si="5"/>
        <v>0.0023076923076924</v>
      </c>
    </row>
    <row r="9" spans="1:17">
      <c r="A9" s="5">
        <v>8</v>
      </c>
      <c r="B9" s="5"/>
      <c r="C9" s="7" t="s">
        <v>17</v>
      </c>
      <c r="D9" s="7" t="s">
        <v>18</v>
      </c>
      <c r="E9" s="7" t="s">
        <v>19</v>
      </c>
      <c r="F9" s="7" t="s">
        <v>20</v>
      </c>
      <c r="G9" s="7" t="s">
        <v>22</v>
      </c>
      <c r="H9" s="7">
        <v>25</v>
      </c>
      <c r="I9" s="7">
        <v>25.62</v>
      </c>
      <c r="J9" s="7">
        <v>25.59</v>
      </c>
      <c r="K9" s="9">
        <f t="shared" si="0"/>
        <v>0.00120000000000005</v>
      </c>
      <c r="L9" s="9">
        <f t="shared" si="1"/>
        <v>-0.0248</v>
      </c>
      <c r="M9" s="9">
        <f t="shared" si="2"/>
        <v>-0.0236</v>
      </c>
      <c r="N9" s="9">
        <f t="shared" si="3"/>
        <v>0.00117096018735367</v>
      </c>
      <c r="O9" s="9"/>
      <c r="P9" s="9">
        <f t="shared" si="4"/>
        <v>-0.0472161365868416</v>
      </c>
      <c r="Q9" s="9">
        <f t="shared" si="5"/>
        <v>0.0023076923076924</v>
      </c>
    </row>
    <row r="10" spans="1:17">
      <c r="A10" s="5">
        <v>9</v>
      </c>
      <c r="B10" s="5"/>
      <c r="C10" s="7" t="s">
        <v>17</v>
      </c>
      <c r="D10" s="7" t="s">
        <v>18</v>
      </c>
      <c r="E10" s="7" t="s">
        <v>19</v>
      </c>
      <c r="F10" s="7" t="s">
        <v>20</v>
      </c>
      <c r="G10" s="7" t="s">
        <v>23</v>
      </c>
      <c r="H10" s="7">
        <v>25</v>
      </c>
      <c r="I10" s="7">
        <v>25.64</v>
      </c>
      <c r="J10" s="7">
        <v>25.61</v>
      </c>
      <c r="K10" s="9">
        <f t="shared" si="0"/>
        <v>0.00120000000000005</v>
      </c>
      <c r="L10" s="9">
        <f t="shared" si="1"/>
        <v>-0.0256</v>
      </c>
      <c r="M10" s="9">
        <f t="shared" si="2"/>
        <v>-0.0244</v>
      </c>
      <c r="N10" s="9">
        <f t="shared" si="3"/>
        <v>0.00117004680187212</v>
      </c>
      <c r="O10" s="9"/>
      <c r="P10" s="9">
        <f t="shared" si="4"/>
        <v>-0.0457049531981296</v>
      </c>
      <c r="Q10" s="9">
        <f t="shared" si="5"/>
        <v>0.0023076923076924</v>
      </c>
    </row>
    <row r="11" ht="19.5" customHeight="1" spans="1:17">
      <c r="A11" s="5">
        <v>10</v>
      </c>
      <c r="B11" s="5"/>
      <c r="C11" s="7" t="s">
        <v>17</v>
      </c>
      <c r="D11" s="7" t="s">
        <v>18</v>
      </c>
      <c r="E11" s="7" t="s">
        <v>19</v>
      </c>
      <c r="F11" s="7" t="s">
        <v>24</v>
      </c>
      <c r="G11" s="7" t="s">
        <v>21</v>
      </c>
      <c r="H11" s="7">
        <v>25</v>
      </c>
      <c r="I11" s="7">
        <v>25.58</v>
      </c>
      <c r="J11" s="7">
        <v>25.54</v>
      </c>
      <c r="K11" s="9">
        <f t="shared" si="0"/>
        <v>0.00159999999999997</v>
      </c>
      <c r="L11" s="9">
        <f t="shared" si="1"/>
        <v>-0.0231999999999999</v>
      </c>
      <c r="M11" s="9">
        <f t="shared" si="2"/>
        <v>-0.0216</v>
      </c>
      <c r="N11" s="9">
        <f t="shared" si="3"/>
        <v>0.00156372165754492</v>
      </c>
      <c r="O11" s="9">
        <f>(MAX(J11:J13)-MIN(J11:J13))/H11</f>
        <v>0.000400000000000063</v>
      </c>
      <c r="P11" s="9">
        <f t="shared" si="4"/>
        <v>-0.0674017955838331</v>
      </c>
      <c r="Q11" s="9">
        <f t="shared" si="5"/>
        <v>0.00307692307692301</v>
      </c>
    </row>
    <row r="12" spans="1:17">
      <c r="A12" s="5">
        <v>11</v>
      </c>
      <c r="B12" s="5"/>
      <c r="C12" s="7" t="s">
        <v>17</v>
      </c>
      <c r="D12" s="7" t="s">
        <v>18</v>
      </c>
      <c r="E12" s="7" t="s">
        <v>19</v>
      </c>
      <c r="F12" s="7" t="s">
        <v>24</v>
      </c>
      <c r="G12" s="7" t="s">
        <v>22</v>
      </c>
      <c r="H12" s="7">
        <v>25</v>
      </c>
      <c r="I12" s="7">
        <v>25.56</v>
      </c>
      <c r="J12" s="7">
        <v>25.54</v>
      </c>
      <c r="K12" s="9">
        <f t="shared" si="0"/>
        <v>0.000799999999999983</v>
      </c>
      <c r="L12" s="9">
        <f t="shared" si="1"/>
        <v>-0.0223999999999999</v>
      </c>
      <c r="M12" s="9">
        <f t="shared" si="2"/>
        <v>-0.0216</v>
      </c>
      <c r="N12" s="9">
        <f t="shared" si="3"/>
        <v>0.000782472613458512</v>
      </c>
      <c r="O12" s="9"/>
      <c r="P12" s="9">
        <f t="shared" si="4"/>
        <v>-0.0349318131008265</v>
      </c>
      <c r="Q12" s="9">
        <f t="shared" si="5"/>
        <v>0.00153846153846151</v>
      </c>
    </row>
    <row r="13" spans="1:17">
      <c r="A13" s="5">
        <v>12</v>
      </c>
      <c r="B13" s="5"/>
      <c r="C13" s="7" t="s">
        <v>17</v>
      </c>
      <c r="D13" s="7" t="s">
        <v>18</v>
      </c>
      <c r="E13" s="7" t="s">
        <v>19</v>
      </c>
      <c r="F13" s="7" t="s">
        <v>24</v>
      </c>
      <c r="G13" s="7" t="s">
        <v>23</v>
      </c>
      <c r="H13" s="7">
        <v>25</v>
      </c>
      <c r="I13" s="7">
        <v>25.57</v>
      </c>
      <c r="J13" s="7">
        <v>25.55</v>
      </c>
      <c r="K13" s="9">
        <f t="shared" si="0"/>
        <v>0.000799999999999983</v>
      </c>
      <c r="L13" s="9">
        <f t="shared" si="1"/>
        <v>-0.0228</v>
      </c>
      <c r="M13" s="9">
        <f t="shared" si="2"/>
        <v>-0.022</v>
      </c>
      <c r="N13" s="9">
        <f t="shared" si="3"/>
        <v>0.0007821666014861</v>
      </c>
      <c r="O13" s="9"/>
      <c r="P13" s="9">
        <f t="shared" si="4"/>
        <v>-0.0343055526967588</v>
      </c>
      <c r="Q13" s="9">
        <f t="shared" si="5"/>
        <v>0.00153846153846151</v>
      </c>
    </row>
    <row r="14" ht="19.5" customHeight="1" spans="1:17">
      <c r="A14" s="5">
        <v>13</v>
      </c>
      <c r="B14" s="5">
        <f>B8+1</f>
        <v>3</v>
      </c>
      <c r="C14" s="7" t="s">
        <v>25</v>
      </c>
      <c r="D14" s="7" t="s">
        <v>26</v>
      </c>
      <c r="E14" s="7" t="s">
        <v>27</v>
      </c>
      <c r="F14" s="7" t="s">
        <v>20</v>
      </c>
      <c r="G14" s="7" t="s">
        <v>21</v>
      </c>
      <c r="H14" s="7">
        <v>32</v>
      </c>
      <c r="I14" s="7">
        <v>32.76</v>
      </c>
      <c r="J14" s="7">
        <v>32.79</v>
      </c>
      <c r="K14" s="9">
        <f t="shared" si="0"/>
        <v>-0.000937500000000036</v>
      </c>
      <c r="L14" s="9">
        <f t="shared" si="1"/>
        <v>-0.0237499999999999</v>
      </c>
      <c r="M14" s="9">
        <f t="shared" si="2"/>
        <v>-0.0246875</v>
      </c>
      <c r="N14" s="9">
        <f t="shared" si="3"/>
        <v>-0.000915750915750951</v>
      </c>
      <c r="O14" s="9">
        <f>(MAX(J14:J16)-MIN(J14:J16))/H14</f>
        <v>0.00218750000000001</v>
      </c>
      <c r="P14" s="9">
        <f t="shared" si="4"/>
        <v>0.038557933294777</v>
      </c>
      <c r="Q14" s="9">
        <f t="shared" si="5"/>
        <v>-0.0023076923076924</v>
      </c>
    </row>
    <row r="15" spans="1:17">
      <c r="A15" s="5">
        <v>14</v>
      </c>
      <c r="B15" s="5"/>
      <c r="C15" s="7" t="s">
        <v>25</v>
      </c>
      <c r="D15" s="7" t="s">
        <v>26</v>
      </c>
      <c r="E15" s="7" t="s">
        <v>27</v>
      </c>
      <c r="F15" s="7" t="s">
        <v>20</v>
      </c>
      <c r="G15" s="7" t="s">
        <v>22</v>
      </c>
      <c r="H15" s="7">
        <v>32</v>
      </c>
      <c r="I15" s="7">
        <v>32.8</v>
      </c>
      <c r="J15" s="7">
        <v>32.82</v>
      </c>
      <c r="K15" s="9">
        <f t="shared" si="0"/>
        <v>-0.000625000000000098</v>
      </c>
      <c r="L15" s="9">
        <f t="shared" si="1"/>
        <v>-0.0249999999999999</v>
      </c>
      <c r="M15" s="9">
        <f t="shared" si="2"/>
        <v>-0.025625</v>
      </c>
      <c r="N15" s="9">
        <f t="shared" si="3"/>
        <v>-0.000609756097561071</v>
      </c>
      <c r="O15" s="9"/>
      <c r="P15" s="9">
        <f t="shared" si="4"/>
        <v>0.0243902439024429</v>
      </c>
      <c r="Q15" s="9">
        <f t="shared" si="5"/>
        <v>-0.00153846153846178</v>
      </c>
    </row>
    <row r="16" spans="1:17">
      <c r="A16" s="5">
        <v>15</v>
      </c>
      <c r="B16" s="5"/>
      <c r="C16" s="7" t="s">
        <v>25</v>
      </c>
      <c r="D16" s="7" t="s">
        <v>26</v>
      </c>
      <c r="E16" s="7" t="s">
        <v>27</v>
      </c>
      <c r="F16" s="7" t="s">
        <v>20</v>
      </c>
      <c r="G16" s="7" t="s">
        <v>23</v>
      </c>
      <c r="H16" s="7">
        <v>32</v>
      </c>
      <c r="I16" s="7">
        <v>32.74</v>
      </c>
      <c r="J16" s="7">
        <v>32.75</v>
      </c>
      <c r="K16" s="9">
        <f t="shared" si="0"/>
        <v>-0.000312499999999938</v>
      </c>
      <c r="L16" s="9">
        <f t="shared" si="1"/>
        <v>-0.0231250000000001</v>
      </c>
      <c r="M16" s="9">
        <f t="shared" si="2"/>
        <v>-0.0234375</v>
      </c>
      <c r="N16" s="9">
        <f t="shared" si="3"/>
        <v>-0.0003054367745876</v>
      </c>
      <c r="O16" s="9"/>
      <c r="P16" s="9">
        <f t="shared" si="4"/>
        <v>0.0132080767389232</v>
      </c>
      <c r="Q16" s="9">
        <f t="shared" si="5"/>
        <v>-0.000769230769230616</v>
      </c>
    </row>
    <row r="17" ht="19.5" customHeight="1" spans="1:17">
      <c r="A17" s="5">
        <v>16</v>
      </c>
      <c r="B17" s="5"/>
      <c r="C17" s="7" t="s">
        <v>25</v>
      </c>
      <c r="D17" s="7" t="s">
        <v>26</v>
      </c>
      <c r="E17" s="7" t="s">
        <v>27</v>
      </c>
      <c r="F17" s="7" t="s">
        <v>24</v>
      </c>
      <c r="G17" s="7" t="s">
        <v>21</v>
      </c>
      <c r="H17" s="7">
        <v>32</v>
      </c>
      <c r="I17" s="7">
        <v>32.74</v>
      </c>
      <c r="J17" s="7">
        <v>32.74</v>
      </c>
      <c r="K17" s="9">
        <f t="shared" si="0"/>
        <v>0</v>
      </c>
      <c r="L17" s="9">
        <f t="shared" si="1"/>
        <v>-0.0231250000000001</v>
      </c>
      <c r="M17" s="9">
        <f t="shared" si="2"/>
        <v>-0.0231250000000001</v>
      </c>
      <c r="N17" s="9">
        <f t="shared" si="3"/>
        <v>0</v>
      </c>
      <c r="O17" s="9">
        <f>(MAX(J17:J19)-MIN(J17:J19))/H17</f>
        <v>0.00156250000000013</v>
      </c>
      <c r="P17" s="9">
        <f t="shared" si="4"/>
        <v>0</v>
      </c>
      <c r="Q17" s="9">
        <f t="shared" si="5"/>
        <v>0</v>
      </c>
    </row>
    <row r="18" spans="1:17">
      <c r="A18" s="5">
        <v>17</v>
      </c>
      <c r="B18" s="5"/>
      <c r="C18" s="7" t="s">
        <v>25</v>
      </c>
      <c r="D18" s="7" t="s">
        <v>26</v>
      </c>
      <c r="E18" s="7" t="s">
        <v>27</v>
      </c>
      <c r="F18" s="7" t="s">
        <v>24</v>
      </c>
      <c r="G18" s="7" t="s">
        <v>22</v>
      </c>
      <c r="H18" s="7">
        <v>32</v>
      </c>
      <c r="I18" s="7">
        <v>32.78</v>
      </c>
      <c r="J18" s="7">
        <v>32.78</v>
      </c>
      <c r="K18" s="9">
        <f t="shared" si="0"/>
        <v>0</v>
      </c>
      <c r="L18" s="9">
        <f t="shared" si="1"/>
        <v>-0.024375</v>
      </c>
      <c r="M18" s="9">
        <f t="shared" si="2"/>
        <v>-0.024375</v>
      </c>
      <c r="N18" s="9">
        <f t="shared" si="3"/>
        <v>0</v>
      </c>
      <c r="O18" s="9"/>
      <c r="P18" s="9">
        <f t="shared" si="4"/>
        <v>0</v>
      </c>
      <c r="Q18" s="9">
        <f t="shared" si="5"/>
        <v>0</v>
      </c>
    </row>
    <row r="19" spans="1:17">
      <c r="A19" s="5">
        <v>18</v>
      </c>
      <c r="B19" s="5"/>
      <c r="C19" s="7" t="s">
        <v>25</v>
      </c>
      <c r="D19" s="7" t="s">
        <v>26</v>
      </c>
      <c r="E19" s="7" t="s">
        <v>27</v>
      </c>
      <c r="F19" s="7" t="s">
        <v>24</v>
      </c>
      <c r="G19" s="7" t="s">
        <v>23</v>
      </c>
      <c r="H19" s="7">
        <v>32</v>
      </c>
      <c r="I19" s="7">
        <v>32.82</v>
      </c>
      <c r="J19" s="7">
        <v>32.73</v>
      </c>
      <c r="K19" s="9">
        <f t="shared" si="0"/>
        <v>0.00281250000000011</v>
      </c>
      <c r="L19" s="9">
        <f t="shared" si="1"/>
        <v>-0.025625</v>
      </c>
      <c r="M19" s="9">
        <f t="shared" si="2"/>
        <v>-0.0228124999999999</v>
      </c>
      <c r="N19" s="9">
        <f t="shared" si="3"/>
        <v>0.00274223034734928</v>
      </c>
      <c r="O19" s="9"/>
      <c r="P19" s="9">
        <f t="shared" si="4"/>
        <v>-0.10701386721363</v>
      </c>
      <c r="Q19" s="9">
        <f t="shared" si="5"/>
        <v>0.00692307692307719</v>
      </c>
    </row>
    <row r="20" ht="19.5" customHeight="1" spans="1:17">
      <c r="A20" s="5">
        <v>19</v>
      </c>
      <c r="B20" s="5">
        <f>B14+1</f>
        <v>4</v>
      </c>
      <c r="C20" s="7" t="s">
        <v>25</v>
      </c>
      <c r="D20" s="7" t="s">
        <v>26</v>
      </c>
      <c r="E20" s="7" t="s">
        <v>27</v>
      </c>
      <c r="F20" s="7" t="s">
        <v>20</v>
      </c>
      <c r="G20" s="7" t="s">
        <v>21</v>
      </c>
      <c r="H20" s="7">
        <v>32</v>
      </c>
      <c r="I20" s="7">
        <v>32.82</v>
      </c>
      <c r="J20" s="7">
        <v>32.79</v>
      </c>
      <c r="K20" s="9">
        <f t="shared" si="0"/>
        <v>0.000937500000000036</v>
      </c>
      <c r="L20" s="9">
        <f t="shared" si="1"/>
        <v>-0.025625</v>
      </c>
      <c r="M20" s="9">
        <f t="shared" si="2"/>
        <v>-0.0246875</v>
      </c>
      <c r="N20" s="9">
        <f t="shared" si="3"/>
        <v>0.00091407678244976</v>
      </c>
      <c r="O20" s="9">
        <f>(MAX(J20:J22)-MIN(J20:J22))/H20</f>
        <v>0.00187500000000007</v>
      </c>
      <c r="P20" s="9">
        <f t="shared" si="4"/>
        <v>-0.0356712890712102</v>
      </c>
      <c r="Q20" s="9">
        <f t="shared" si="5"/>
        <v>0.0023076923076924</v>
      </c>
    </row>
    <row r="21" spans="1:17">
      <c r="A21" s="5">
        <v>20</v>
      </c>
      <c r="B21" s="5"/>
      <c r="C21" s="7" t="s">
        <v>25</v>
      </c>
      <c r="D21" s="7" t="s">
        <v>26</v>
      </c>
      <c r="E21" s="7" t="s">
        <v>27</v>
      </c>
      <c r="F21" s="7" t="s">
        <v>20</v>
      </c>
      <c r="G21" s="7" t="s">
        <v>22</v>
      </c>
      <c r="H21" s="7">
        <v>32</v>
      </c>
      <c r="I21" s="7">
        <v>32.88</v>
      </c>
      <c r="J21" s="7">
        <v>32.82</v>
      </c>
      <c r="K21" s="9">
        <f t="shared" si="0"/>
        <v>0.00187500000000007</v>
      </c>
      <c r="L21" s="9">
        <f t="shared" si="1"/>
        <v>-0.0275000000000001</v>
      </c>
      <c r="M21" s="9">
        <f t="shared" si="2"/>
        <v>-0.025625</v>
      </c>
      <c r="N21" s="9">
        <f t="shared" si="3"/>
        <v>0.00182481751824824</v>
      </c>
      <c r="O21" s="9"/>
      <c r="P21" s="9">
        <f t="shared" si="4"/>
        <v>-0.0663570006635723</v>
      </c>
      <c r="Q21" s="9">
        <f t="shared" si="5"/>
        <v>0.00461538461538479</v>
      </c>
    </row>
    <row r="22" spans="1:17">
      <c r="A22" s="5">
        <v>21</v>
      </c>
      <c r="B22" s="5"/>
      <c r="C22" s="7" t="s">
        <v>25</v>
      </c>
      <c r="D22" s="7" t="s">
        <v>26</v>
      </c>
      <c r="E22" s="7" t="s">
        <v>27</v>
      </c>
      <c r="F22" s="7" t="s">
        <v>20</v>
      </c>
      <c r="G22" s="7" t="s">
        <v>23</v>
      </c>
      <c r="H22" s="7">
        <v>32</v>
      </c>
      <c r="I22" s="7">
        <v>32.94</v>
      </c>
      <c r="J22" s="7">
        <v>32.85</v>
      </c>
      <c r="K22" s="9">
        <f t="shared" si="0"/>
        <v>0.00281249999999988</v>
      </c>
      <c r="L22" s="9">
        <f t="shared" si="1"/>
        <v>-0.0293749999999999</v>
      </c>
      <c r="M22" s="9">
        <f t="shared" si="2"/>
        <v>-0.0265625</v>
      </c>
      <c r="N22" s="9">
        <f t="shared" si="3"/>
        <v>0.00273224043715836</v>
      </c>
      <c r="O22" s="9"/>
      <c r="P22" s="9">
        <f t="shared" si="4"/>
        <v>-0.0930124404139018</v>
      </c>
      <c r="Q22" s="9">
        <f t="shared" si="5"/>
        <v>0.00692307692307664</v>
      </c>
    </row>
    <row r="23" ht="19.5" customHeight="1" spans="1:17">
      <c r="A23" s="5">
        <v>22</v>
      </c>
      <c r="B23" s="5"/>
      <c r="C23" s="7" t="s">
        <v>25</v>
      </c>
      <c r="D23" s="7" t="s">
        <v>26</v>
      </c>
      <c r="E23" s="7" t="s">
        <v>27</v>
      </c>
      <c r="F23" s="7" t="s">
        <v>24</v>
      </c>
      <c r="G23" s="7" t="s">
        <v>21</v>
      </c>
      <c r="H23" s="7">
        <v>32</v>
      </c>
      <c r="I23" s="7">
        <v>32.79</v>
      </c>
      <c r="J23" s="7">
        <v>32.75</v>
      </c>
      <c r="K23" s="9">
        <f t="shared" si="0"/>
        <v>0.00124999999999997</v>
      </c>
      <c r="L23" s="9">
        <f t="shared" si="1"/>
        <v>-0.0246875</v>
      </c>
      <c r="M23" s="9">
        <f t="shared" si="2"/>
        <v>-0.0234375</v>
      </c>
      <c r="N23" s="9">
        <f t="shared" si="3"/>
        <v>0.00121988411100943</v>
      </c>
      <c r="O23" s="9">
        <f>(MAX(J23:J25)-MIN(J23:J25))/H23</f>
        <v>0.000937500000000036</v>
      </c>
      <c r="P23" s="9">
        <f t="shared" si="4"/>
        <v>-0.0494130272813946</v>
      </c>
      <c r="Q23" s="9">
        <f t="shared" si="5"/>
        <v>0.00307692307692301</v>
      </c>
    </row>
    <row r="24" spans="1:17">
      <c r="A24" s="5">
        <v>23</v>
      </c>
      <c r="B24" s="5"/>
      <c r="C24" s="7" t="s">
        <v>25</v>
      </c>
      <c r="D24" s="7" t="s">
        <v>26</v>
      </c>
      <c r="E24" s="7" t="s">
        <v>27</v>
      </c>
      <c r="F24" s="7" t="s">
        <v>24</v>
      </c>
      <c r="G24" s="7" t="s">
        <v>22</v>
      </c>
      <c r="H24" s="7">
        <v>32</v>
      </c>
      <c r="I24" s="7">
        <v>32.78</v>
      </c>
      <c r="J24" s="7">
        <v>32.78</v>
      </c>
      <c r="K24" s="9">
        <f t="shared" si="0"/>
        <v>0</v>
      </c>
      <c r="L24" s="9">
        <f t="shared" si="1"/>
        <v>-0.024375</v>
      </c>
      <c r="M24" s="9">
        <f t="shared" si="2"/>
        <v>-0.024375</v>
      </c>
      <c r="N24" s="9">
        <f t="shared" si="3"/>
        <v>0</v>
      </c>
      <c r="O24" s="9"/>
      <c r="P24" s="9">
        <f t="shared" si="4"/>
        <v>0</v>
      </c>
      <c r="Q24" s="9">
        <f t="shared" si="5"/>
        <v>0</v>
      </c>
    </row>
    <row r="25" spans="1:17">
      <c r="A25" s="5">
        <v>24</v>
      </c>
      <c r="B25" s="5"/>
      <c r="C25" s="7" t="s">
        <v>25</v>
      </c>
      <c r="D25" s="7" t="s">
        <v>26</v>
      </c>
      <c r="E25" s="7" t="s">
        <v>27</v>
      </c>
      <c r="F25" s="7" t="s">
        <v>24</v>
      </c>
      <c r="G25" s="7" t="s">
        <v>23</v>
      </c>
      <c r="H25" s="7">
        <v>32</v>
      </c>
      <c r="I25" s="7">
        <v>32.84</v>
      </c>
      <c r="J25" s="7">
        <v>32.75</v>
      </c>
      <c r="K25" s="9">
        <f t="shared" si="0"/>
        <v>0.00281250000000011</v>
      </c>
      <c r="L25" s="9">
        <f t="shared" si="1"/>
        <v>-0.0262500000000001</v>
      </c>
      <c r="M25" s="9">
        <f t="shared" si="2"/>
        <v>-0.0234375</v>
      </c>
      <c r="N25" s="9">
        <f t="shared" si="3"/>
        <v>0.00274056029232653</v>
      </c>
      <c r="O25" s="9"/>
      <c r="P25" s="9">
        <f t="shared" si="4"/>
        <v>-0.104402296850534</v>
      </c>
      <c r="Q25" s="9">
        <f t="shared" si="5"/>
        <v>0.00692307692307719</v>
      </c>
    </row>
    <row r="26" ht="19.5" customHeight="1" spans="1:17">
      <c r="A26" s="5">
        <v>25</v>
      </c>
      <c r="B26" s="5">
        <f>B20+1</f>
        <v>5</v>
      </c>
      <c r="C26" s="7" t="s">
        <v>28</v>
      </c>
      <c r="D26" s="7" t="s">
        <v>26</v>
      </c>
      <c r="E26" s="7" t="s">
        <v>27</v>
      </c>
      <c r="F26" s="7" t="s">
        <v>20</v>
      </c>
      <c r="G26" s="7" t="s">
        <v>21</v>
      </c>
      <c r="H26" s="7">
        <v>32</v>
      </c>
      <c r="I26" s="7">
        <v>32.81</v>
      </c>
      <c r="J26" s="7">
        <v>32.78</v>
      </c>
      <c r="K26" s="9">
        <f t="shared" si="0"/>
        <v>0.000937500000000036</v>
      </c>
      <c r="L26" s="9">
        <f t="shared" si="1"/>
        <v>-0.0253125000000001</v>
      </c>
      <c r="M26" s="9">
        <f t="shared" si="2"/>
        <v>-0.024375</v>
      </c>
      <c r="N26" s="9">
        <f t="shared" si="3"/>
        <v>0.000914355379457517</v>
      </c>
      <c r="O26" s="9">
        <f>(MAX(J26:J28)-MIN(J26:J28))/H26</f>
        <v>0</v>
      </c>
      <c r="P26" s="9">
        <f t="shared" si="4"/>
        <v>-0.0361226816575808</v>
      </c>
      <c r="Q26" s="9">
        <f t="shared" si="5"/>
        <v>0.0023076923076924</v>
      </c>
    </row>
    <row r="27" spans="1:17">
      <c r="A27" s="5">
        <v>26</v>
      </c>
      <c r="B27" s="5"/>
      <c r="C27" s="7" t="s">
        <v>28</v>
      </c>
      <c r="D27" s="7" t="s">
        <v>26</v>
      </c>
      <c r="E27" s="7" t="s">
        <v>27</v>
      </c>
      <c r="F27" s="7" t="s">
        <v>20</v>
      </c>
      <c r="G27" s="7" t="s">
        <v>22</v>
      </c>
      <c r="H27" s="7">
        <v>32</v>
      </c>
      <c r="I27" s="7">
        <v>32.8</v>
      </c>
      <c r="J27" s="7">
        <v>32.78</v>
      </c>
      <c r="K27" s="9">
        <f t="shared" si="0"/>
        <v>0.000624999999999876</v>
      </c>
      <c r="L27" s="9">
        <f t="shared" si="1"/>
        <v>-0.0249999999999999</v>
      </c>
      <c r="M27" s="9">
        <f t="shared" si="2"/>
        <v>-0.024375</v>
      </c>
      <c r="N27" s="9">
        <f t="shared" si="3"/>
        <v>0.000609756097560854</v>
      </c>
      <c r="O27" s="9"/>
      <c r="P27" s="9">
        <f t="shared" si="4"/>
        <v>-0.0243902439024343</v>
      </c>
      <c r="Q27" s="9">
        <f t="shared" si="5"/>
        <v>0.00153846153846123</v>
      </c>
    </row>
    <row r="28" spans="1:17">
      <c r="A28" s="5">
        <v>27</v>
      </c>
      <c r="B28" s="5"/>
      <c r="C28" s="7" t="s">
        <v>28</v>
      </c>
      <c r="D28" s="7" t="s">
        <v>26</v>
      </c>
      <c r="E28" s="7" t="s">
        <v>27</v>
      </c>
      <c r="F28" s="7" t="s">
        <v>20</v>
      </c>
      <c r="G28" s="7" t="s">
        <v>23</v>
      </c>
      <c r="H28" s="7">
        <v>32</v>
      </c>
      <c r="I28" s="7">
        <v>32.75</v>
      </c>
      <c r="J28" s="7">
        <v>32.78</v>
      </c>
      <c r="K28" s="9">
        <f t="shared" si="0"/>
        <v>-0.000937500000000036</v>
      </c>
      <c r="L28" s="9">
        <f t="shared" si="1"/>
        <v>-0.0234375</v>
      </c>
      <c r="M28" s="9">
        <f t="shared" si="2"/>
        <v>-0.024375</v>
      </c>
      <c r="N28" s="9">
        <f t="shared" si="3"/>
        <v>-0.00091603053435118</v>
      </c>
      <c r="O28" s="9"/>
      <c r="P28" s="9">
        <f t="shared" si="4"/>
        <v>0.0390839694656503</v>
      </c>
      <c r="Q28" s="9">
        <f t="shared" si="5"/>
        <v>-0.0023076923076924</v>
      </c>
    </row>
    <row r="29" ht="19.5" customHeight="1" spans="1:17">
      <c r="A29" s="5">
        <v>28</v>
      </c>
      <c r="B29" s="5"/>
      <c r="C29" s="7" t="s">
        <v>28</v>
      </c>
      <c r="D29" s="7" t="s">
        <v>26</v>
      </c>
      <c r="E29" s="7" t="s">
        <v>27</v>
      </c>
      <c r="F29" s="7" t="s">
        <v>24</v>
      </c>
      <c r="G29" s="7" t="s">
        <v>21</v>
      </c>
      <c r="H29" s="7">
        <v>32</v>
      </c>
      <c r="I29" s="7">
        <v>32.78</v>
      </c>
      <c r="J29" s="7">
        <v>32.79</v>
      </c>
      <c r="K29" s="9">
        <f t="shared" si="0"/>
        <v>-0.000312499999999938</v>
      </c>
      <c r="L29" s="9">
        <f t="shared" si="1"/>
        <v>-0.024375</v>
      </c>
      <c r="M29" s="9">
        <f t="shared" si="2"/>
        <v>-0.0246875</v>
      </c>
      <c r="N29" s="9">
        <f t="shared" si="3"/>
        <v>-0.000305064063453264</v>
      </c>
      <c r="O29" s="9">
        <f>(MAX(J29:J31)-MIN(J29:J31))/H29</f>
        <v>0.00281249999999988</v>
      </c>
      <c r="P29" s="9">
        <f t="shared" si="4"/>
        <v>0.012515448757057</v>
      </c>
      <c r="Q29" s="9">
        <f t="shared" si="5"/>
        <v>-0.000769230769230616</v>
      </c>
    </row>
    <row r="30" spans="1:17">
      <c r="A30" s="5">
        <v>29</v>
      </c>
      <c r="B30" s="5"/>
      <c r="C30" s="7" t="s">
        <v>28</v>
      </c>
      <c r="D30" s="7" t="s">
        <v>26</v>
      </c>
      <c r="E30" s="7" t="s">
        <v>27</v>
      </c>
      <c r="F30" s="7" t="s">
        <v>24</v>
      </c>
      <c r="G30" s="7" t="s">
        <v>22</v>
      </c>
      <c r="H30" s="7">
        <v>32</v>
      </c>
      <c r="I30" s="7">
        <v>32.78</v>
      </c>
      <c r="J30" s="7">
        <v>32.77</v>
      </c>
      <c r="K30" s="9">
        <f t="shared" si="0"/>
        <v>0.000312499999999938</v>
      </c>
      <c r="L30" s="9">
        <f t="shared" si="1"/>
        <v>-0.024375</v>
      </c>
      <c r="M30" s="9">
        <f t="shared" si="2"/>
        <v>-0.0240625000000001</v>
      </c>
      <c r="N30" s="9">
        <f t="shared" si="3"/>
        <v>0.000305064063453264</v>
      </c>
      <c r="O30" s="9"/>
      <c r="P30" s="9">
        <f t="shared" si="4"/>
        <v>-0.012515448757057</v>
      </c>
      <c r="Q30" s="9">
        <f t="shared" si="5"/>
        <v>0.000769230769230616</v>
      </c>
    </row>
    <row r="31" spans="1:17">
      <c r="A31" s="5">
        <v>30</v>
      </c>
      <c r="B31" s="5"/>
      <c r="C31" s="7" t="s">
        <v>28</v>
      </c>
      <c r="D31" s="7" t="s">
        <v>26</v>
      </c>
      <c r="E31" s="7" t="s">
        <v>27</v>
      </c>
      <c r="F31" s="7" t="s">
        <v>24</v>
      </c>
      <c r="G31" s="7" t="s">
        <v>23</v>
      </c>
      <c r="H31" s="7">
        <v>32</v>
      </c>
      <c r="I31" s="7">
        <v>32.74</v>
      </c>
      <c r="J31" s="7">
        <v>32.7</v>
      </c>
      <c r="K31" s="9">
        <f t="shared" si="0"/>
        <v>0.00124999999999997</v>
      </c>
      <c r="L31" s="9">
        <f t="shared" si="1"/>
        <v>-0.0231250000000001</v>
      </c>
      <c r="M31" s="9">
        <f t="shared" si="2"/>
        <v>-0.0218750000000001</v>
      </c>
      <c r="N31" s="9">
        <f t="shared" si="3"/>
        <v>0.00122174709835062</v>
      </c>
      <c r="O31" s="9"/>
      <c r="P31" s="9">
        <f t="shared" si="4"/>
        <v>-0.0528323069557021</v>
      </c>
      <c r="Q31" s="9">
        <f t="shared" si="5"/>
        <v>0.00307692307692301</v>
      </c>
    </row>
    <row r="32" ht="19.5" customHeight="1" spans="1:17">
      <c r="A32" s="5">
        <v>31</v>
      </c>
      <c r="B32" s="5">
        <f>B26+1</f>
        <v>6</v>
      </c>
      <c r="C32" s="7" t="s">
        <v>28</v>
      </c>
      <c r="D32" s="7" t="s">
        <v>26</v>
      </c>
      <c r="E32" s="7" t="s">
        <v>27</v>
      </c>
      <c r="F32" s="7" t="s">
        <v>20</v>
      </c>
      <c r="G32" s="7" t="s">
        <v>21</v>
      </c>
      <c r="H32" s="7">
        <v>32</v>
      </c>
      <c r="I32" s="7">
        <v>32.74</v>
      </c>
      <c r="J32" s="7">
        <v>32.76</v>
      </c>
      <c r="K32" s="9">
        <f t="shared" si="0"/>
        <v>-0.000624999999999876</v>
      </c>
      <c r="L32" s="9">
        <f t="shared" si="1"/>
        <v>-0.0231250000000001</v>
      </c>
      <c r="M32" s="9">
        <f t="shared" si="2"/>
        <v>-0.0237499999999999</v>
      </c>
      <c r="N32" s="9">
        <f t="shared" si="3"/>
        <v>-0.000610873549175199</v>
      </c>
      <c r="O32" s="9">
        <f>(MAX(J32:J34)-MIN(J32:J34))/H32</f>
        <v>0.00124999999999997</v>
      </c>
      <c r="P32" s="9">
        <f t="shared" si="4"/>
        <v>0.0264161534778464</v>
      </c>
      <c r="Q32" s="9">
        <f t="shared" si="5"/>
        <v>-0.00153846153846123</v>
      </c>
    </row>
    <row r="33" spans="1:17">
      <c r="A33" s="5">
        <v>32</v>
      </c>
      <c r="B33" s="5"/>
      <c r="C33" s="7" t="s">
        <v>28</v>
      </c>
      <c r="D33" s="7" t="s">
        <v>26</v>
      </c>
      <c r="E33" s="7" t="s">
        <v>27</v>
      </c>
      <c r="F33" s="7" t="s">
        <v>20</v>
      </c>
      <c r="G33" s="7" t="s">
        <v>22</v>
      </c>
      <c r="H33" s="7">
        <v>32</v>
      </c>
      <c r="I33" s="7">
        <v>32.81</v>
      </c>
      <c r="J33" s="7">
        <v>32.8</v>
      </c>
      <c r="K33" s="9">
        <f t="shared" si="0"/>
        <v>0.00031250000000016</v>
      </c>
      <c r="L33" s="9">
        <f t="shared" si="1"/>
        <v>-0.0253125000000001</v>
      </c>
      <c r="M33" s="9">
        <f t="shared" si="2"/>
        <v>-0.0249999999999999</v>
      </c>
      <c r="N33" s="9">
        <f t="shared" si="3"/>
        <v>0.000304785126485983</v>
      </c>
      <c r="O33" s="9"/>
      <c r="P33" s="9">
        <f t="shared" si="4"/>
        <v>-0.012040893885866</v>
      </c>
      <c r="Q33" s="9">
        <f t="shared" si="5"/>
        <v>0.000769230769231163</v>
      </c>
    </row>
    <row r="34" spans="1:17">
      <c r="A34" s="5">
        <v>33</v>
      </c>
      <c r="B34" s="5"/>
      <c r="C34" s="7" t="s">
        <v>28</v>
      </c>
      <c r="D34" s="7" t="s">
        <v>26</v>
      </c>
      <c r="E34" s="7" t="s">
        <v>27</v>
      </c>
      <c r="F34" s="7" t="s">
        <v>20</v>
      </c>
      <c r="G34" s="7" t="s">
        <v>23</v>
      </c>
      <c r="H34" s="7">
        <v>32</v>
      </c>
      <c r="I34" s="7">
        <v>32.88</v>
      </c>
      <c r="J34" s="7">
        <v>32.76</v>
      </c>
      <c r="K34" s="9">
        <f t="shared" si="0"/>
        <v>0.00375000000000014</v>
      </c>
      <c r="L34" s="9">
        <f t="shared" si="1"/>
        <v>-0.0275000000000001</v>
      </c>
      <c r="M34" s="9">
        <f t="shared" si="2"/>
        <v>-0.0237499999999999</v>
      </c>
      <c r="N34" s="9">
        <f t="shared" si="3"/>
        <v>0.00364963503649649</v>
      </c>
      <c r="O34" s="9"/>
      <c r="P34" s="9">
        <f t="shared" si="4"/>
        <v>-0.132714001327145</v>
      </c>
      <c r="Q34" s="9">
        <f t="shared" si="5"/>
        <v>0.00923076923076958</v>
      </c>
    </row>
    <row r="35" ht="19.5" customHeight="1" spans="1:17">
      <c r="A35" s="5">
        <v>34</v>
      </c>
      <c r="B35" s="5"/>
      <c r="C35" s="7" t="s">
        <v>28</v>
      </c>
      <c r="D35" s="7" t="s">
        <v>26</v>
      </c>
      <c r="E35" s="7" t="s">
        <v>27</v>
      </c>
      <c r="F35" s="7" t="s">
        <v>24</v>
      </c>
      <c r="G35" s="7" t="s">
        <v>21</v>
      </c>
      <c r="H35" s="7">
        <v>32</v>
      </c>
      <c r="I35" s="7">
        <v>32.74</v>
      </c>
      <c r="J35" s="7">
        <v>32.74</v>
      </c>
      <c r="K35" s="9">
        <f t="shared" si="0"/>
        <v>0</v>
      </c>
      <c r="L35" s="9">
        <f t="shared" si="1"/>
        <v>-0.0231250000000001</v>
      </c>
      <c r="M35" s="9">
        <f t="shared" si="2"/>
        <v>-0.0231250000000001</v>
      </c>
      <c r="N35" s="9">
        <f t="shared" si="3"/>
        <v>0</v>
      </c>
      <c r="O35" s="9">
        <f>(MAX(J35:J37)-MIN(J35:J37))/H35</f>
        <v>0.00156249999999991</v>
      </c>
      <c r="P35" s="9">
        <f t="shared" si="4"/>
        <v>0</v>
      </c>
      <c r="Q35" s="9">
        <f t="shared" ref="Q35:Q55" si="6">(I35-J35)/13</f>
        <v>0</v>
      </c>
    </row>
    <row r="36" spans="1:17">
      <c r="A36" s="5">
        <v>35</v>
      </c>
      <c r="B36" s="5"/>
      <c r="C36" s="7" t="s">
        <v>28</v>
      </c>
      <c r="D36" s="7" t="s">
        <v>26</v>
      </c>
      <c r="E36" s="7" t="s">
        <v>27</v>
      </c>
      <c r="F36" s="7" t="s">
        <v>24</v>
      </c>
      <c r="G36" s="7" t="s">
        <v>22</v>
      </c>
      <c r="H36" s="7">
        <v>32</v>
      </c>
      <c r="I36" s="7">
        <v>32.76</v>
      </c>
      <c r="J36" s="7">
        <v>32.79</v>
      </c>
      <c r="K36" s="9">
        <f t="shared" si="0"/>
        <v>-0.000937500000000036</v>
      </c>
      <c r="L36" s="9">
        <f t="shared" si="1"/>
        <v>-0.0237499999999999</v>
      </c>
      <c r="M36" s="9">
        <f t="shared" si="2"/>
        <v>-0.0246875</v>
      </c>
      <c r="N36" s="9">
        <f t="shared" si="3"/>
        <v>-0.000915750915750951</v>
      </c>
      <c r="O36" s="9"/>
      <c r="P36" s="9">
        <f t="shared" si="4"/>
        <v>0.038557933294777</v>
      </c>
      <c r="Q36" s="9">
        <f t="shared" si="6"/>
        <v>-0.0023076923076924</v>
      </c>
    </row>
    <row r="37" spans="1:17">
      <c r="A37" s="5">
        <v>36</v>
      </c>
      <c r="B37" s="5"/>
      <c r="C37" s="7" t="s">
        <v>28</v>
      </c>
      <c r="D37" s="7" t="s">
        <v>26</v>
      </c>
      <c r="E37" s="7" t="s">
        <v>27</v>
      </c>
      <c r="F37" s="7" t="s">
        <v>24</v>
      </c>
      <c r="G37" s="7" t="s">
        <v>23</v>
      </c>
      <c r="H37" s="7">
        <v>32</v>
      </c>
      <c r="I37" s="7">
        <v>32.78</v>
      </c>
      <c r="J37" s="7">
        <v>32.74</v>
      </c>
      <c r="K37" s="9">
        <f t="shared" si="0"/>
        <v>0.00124999999999997</v>
      </c>
      <c r="L37" s="9">
        <f t="shared" si="1"/>
        <v>-0.024375</v>
      </c>
      <c r="M37" s="9">
        <f t="shared" si="2"/>
        <v>-0.0231250000000001</v>
      </c>
      <c r="N37" s="9">
        <f t="shared" si="3"/>
        <v>0.00122025625381327</v>
      </c>
      <c r="O37" s="9"/>
      <c r="P37" s="9">
        <f t="shared" si="4"/>
        <v>-0.0500617950282368</v>
      </c>
      <c r="Q37" s="9">
        <f t="shared" si="6"/>
        <v>0.00307692307692301</v>
      </c>
    </row>
    <row r="38" ht="19.5" customHeight="1" spans="1:17">
      <c r="A38" s="5">
        <v>37</v>
      </c>
      <c r="B38" s="5">
        <f>B32+1</f>
        <v>7</v>
      </c>
      <c r="C38" s="7" t="s">
        <v>29</v>
      </c>
      <c r="D38" s="7" t="s">
        <v>30</v>
      </c>
      <c r="E38" s="7" t="s">
        <v>31</v>
      </c>
      <c r="F38" s="7" t="s">
        <v>20</v>
      </c>
      <c r="G38" s="7" t="s">
        <v>21</v>
      </c>
      <c r="H38" s="7">
        <v>90</v>
      </c>
      <c r="I38" s="7">
        <v>91.17</v>
      </c>
      <c r="J38" s="7">
        <v>91.07</v>
      </c>
      <c r="K38" s="9">
        <f t="shared" si="0"/>
        <v>0.00111111111111121</v>
      </c>
      <c r="L38" s="9">
        <f t="shared" si="1"/>
        <v>-0.013</v>
      </c>
      <c r="M38" s="9">
        <f t="shared" si="2"/>
        <v>-0.0118888888888888</v>
      </c>
      <c r="N38" s="9">
        <f t="shared" si="3"/>
        <v>0.00109685203466062</v>
      </c>
      <c r="O38" s="9">
        <f>(MAX(J38:J40)-MIN(J38:J40))/H38</f>
        <v>0.000222222222222178</v>
      </c>
      <c r="P38" s="9">
        <f t="shared" si="4"/>
        <v>-0.084373233435432</v>
      </c>
      <c r="Q38" s="9">
        <f t="shared" si="6"/>
        <v>0.00769230769230835</v>
      </c>
    </row>
    <row r="39" spans="1:17">
      <c r="A39" s="5">
        <v>38</v>
      </c>
      <c r="B39" s="5"/>
      <c r="C39" s="7" t="s">
        <v>29</v>
      </c>
      <c r="D39" s="7" t="s">
        <v>30</v>
      </c>
      <c r="E39" s="7" t="s">
        <v>31</v>
      </c>
      <c r="F39" s="7" t="s">
        <v>20</v>
      </c>
      <c r="G39" s="7" t="s">
        <v>22</v>
      </c>
      <c r="H39" s="7">
        <v>90</v>
      </c>
      <c r="I39" s="7">
        <v>91.2</v>
      </c>
      <c r="J39" s="7">
        <v>91.06</v>
      </c>
      <c r="K39" s="9">
        <f t="shared" si="0"/>
        <v>0.00155555555555556</v>
      </c>
      <c r="L39" s="9">
        <f t="shared" si="1"/>
        <v>-0.0133333333333334</v>
      </c>
      <c r="M39" s="9">
        <f t="shared" si="2"/>
        <v>-0.0117777777777778</v>
      </c>
      <c r="N39" s="9">
        <f t="shared" si="3"/>
        <v>0.00153508771929825</v>
      </c>
      <c r="O39" s="9"/>
      <c r="P39" s="9">
        <f t="shared" si="4"/>
        <v>-0.115131578947369</v>
      </c>
      <c r="Q39" s="9">
        <f t="shared" si="6"/>
        <v>0.0107692307692308</v>
      </c>
    </row>
    <row r="40" spans="1:17">
      <c r="A40" s="5">
        <v>39</v>
      </c>
      <c r="B40" s="5"/>
      <c r="C40" s="7" t="s">
        <v>29</v>
      </c>
      <c r="D40" s="7" t="s">
        <v>30</v>
      </c>
      <c r="E40" s="7" t="s">
        <v>31</v>
      </c>
      <c r="F40" s="7" t="s">
        <v>20</v>
      </c>
      <c r="G40" s="7" t="s">
        <v>23</v>
      </c>
      <c r="H40" s="7">
        <v>90</v>
      </c>
      <c r="I40" s="7">
        <v>91.3</v>
      </c>
      <c r="J40" s="7">
        <v>91.05</v>
      </c>
      <c r="K40" s="9">
        <f t="shared" si="0"/>
        <v>0.00277777777777778</v>
      </c>
      <c r="L40" s="9">
        <f t="shared" si="1"/>
        <v>-0.0144444444444444</v>
      </c>
      <c r="M40" s="9">
        <f t="shared" si="2"/>
        <v>-0.0116666666666666</v>
      </c>
      <c r="N40" s="9">
        <f t="shared" si="3"/>
        <v>0.00273822562979189</v>
      </c>
      <c r="O40" s="9"/>
      <c r="P40" s="9">
        <f t="shared" si="4"/>
        <v>-0.189569466677901</v>
      </c>
      <c r="Q40" s="9">
        <f t="shared" si="6"/>
        <v>0.0192307692307692</v>
      </c>
    </row>
    <row r="41" ht="19.5" customHeight="1" spans="1:17">
      <c r="A41" s="5">
        <v>40</v>
      </c>
      <c r="B41" s="5"/>
      <c r="C41" s="7" t="s">
        <v>29</v>
      </c>
      <c r="D41" s="7" t="s">
        <v>30</v>
      </c>
      <c r="E41" s="7" t="s">
        <v>31</v>
      </c>
      <c r="F41" s="7" t="s">
        <v>24</v>
      </c>
      <c r="G41" s="7" t="s">
        <v>21</v>
      </c>
      <c r="H41" s="7">
        <v>90</v>
      </c>
      <c r="I41" s="7">
        <v>91.18</v>
      </c>
      <c r="J41" s="7">
        <v>91.02</v>
      </c>
      <c r="K41" s="9">
        <f t="shared" si="0"/>
        <v>0.0017777777777779</v>
      </c>
      <c r="L41" s="9">
        <f t="shared" si="1"/>
        <v>-0.0131111111111112</v>
      </c>
      <c r="M41" s="9">
        <f t="shared" si="2"/>
        <v>-0.0113333333333333</v>
      </c>
      <c r="N41" s="9">
        <f t="shared" si="3"/>
        <v>0.00175477078306658</v>
      </c>
      <c r="O41" s="9">
        <f>(MAX(J41:J43)-MIN(J41:J43))/H41</f>
        <v>0.00144444444444455</v>
      </c>
      <c r="P41" s="9">
        <f t="shared" si="4"/>
        <v>-0.133838449555925</v>
      </c>
      <c r="Q41" s="9">
        <f t="shared" si="6"/>
        <v>0.0123076923076931</v>
      </c>
    </row>
    <row r="42" spans="1:17">
      <c r="A42" s="5">
        <v>41</v>
      </c>
      <c r="B42" s="5"/>
      <c r="C42" s="7" t="s">
        <v>29</v>
      </c>
      <c r="D42" s="7" t="s">
        <v>30</v>
      </c>
      <c r="E42" s="7" t="s">
        <v>31</v>
      </c>
      <c r="F42" s="7" t="s">
        <v>24</v>
      </c>
      <c r="G42" s="7" t="s">
        <v>22</v>
      </c>
      <c r="H42" s="7">
        <v>90</v>
      </c>
      <c r="I42" s="7">
        <v>91.22</v>
      </c>
      <c r="J42" s="7">
        <v>91.12</v>
      </c>
      <c r="K42" s="9">
        <f t="shared" si="0"/>
        <v>0.00111111111111105</v>
      </c>
      <c r="L42" s="9">
        <f t="shared" si="1"/>
        <v>-0.0135555555555555</v>
      </c>
      <c r="M42" s="9">
        <f t="shared" si="2"/>
        <v>-0.0124444444444445</v>
      </c>
      <c r="N42" s="9">
        <f t="shared" si="3"/>
        <v>0.00109625082218805</v>
      </c>
      <c r="O42" s="9"/>
      <c r="P42" s="9">
        <f t="shared" si="4"/>
        <v>-0.0808709622925615</v>
      </c>
      <c r="Q42" s="9">
        <f t="shared" si="6"/>
        <v>0.00769230769230725</v>
      </c>
    </row>
    <row r="43" spans="1:17">
      <c r="A43" s="5">
        <v>42</v>
      </c>
      <c r="B43" s="5"/>
      <c r="C43" s="7" t="s">
        <v>29</v>
      </c>
      <c r="D43" s="7" t="s">
        <v>30</v>
      </c>
      <c r="E43" s="7" t="s">
        <v>31</v>
      </c>
      <c r="F43" s="7" t="s">
        <v>24</v>
      </c>
      <c r="G43" s="7" t="s">
        <v>23</v>
      </c>
      <c r="H43" s="7">
        <v>90</v>
      </c>
      <c r="I43" s="7">
        <v>91.3</v>
      </c>
      <c r="J43" s="7">
        <v>91.15</v>
      </c>
      <c r="K43" s="9">
        <f t="shared" si="0"/>
        <v>0.00166666666666657</v>
      </c>
      <c r="L43" s="9">
        <f t="shared" si="1"/>
        <v>-0.0144444444444444</v>
      </c>
      <c r="M43" s="9">
        <f t="shared" si="2"/>
        <v>-0.0127777777777778</v>
      </c>
      <c r="N43" s="9">
        <f t="shared" si="3"/>
        <v>0.00164293537787504</v>
      </c>
      <c r="O43" s="9"/>
      <c r="P43" s="9">
        <f t="shared" si="4"/>
        <v>-0.113741680006734</v>
      </c>
      <c r="Q43" s="9">
        <f t="shared" si="6"/>
        <v>0.0115384615384609</v>
      </c>
    </row>
    <row r="44" ht="19.5" customHeight="1" spans="1:17">
      <c r="A44" s="5">
        <v>43</v>
      </c>
      <c r="B44" s="5">
        <f>B38+1</f>
        <v>8</v>
      </c>
      <c r="C44" s="7" t="s">
        <v>29</v>
      </c>
      <c r="D44" s="7" t="s">
        <v>30</v>
      </c>
      <c r="E44" s="7" t="s">
        <v>31</v>
      </c>
      <c r="F44" s="7" t="s">
        <v>20</v>
      </c>
      <c r="G44" s="7" t="s">
        <v>21</v>
      </c>
      <c r="H44" s="7">
        <v>90</v>
      </c>
      <c r="I44" s="7">
        <v>91.13</v>
      </c>
      <c r="J44" s="7">
        <v>90.99</v>
      </c>
      <c r="K44" s="9">
        <f t="shared" si="0"/>
        <v>0.00155555555555556</v>
      </c>
      <c r="L44" s="9">
        <f t="shared" si="1"/>
        <v>-0.0125555555555555</v>
      </c>
      <c r="M44" s="9">
        <f t="shared" si="2"/>
        <v>-0.0109999999999999</v>
      </c>
      <c r="N44" s="9">
        <f t="shared" si="3"/>
        <v>0.00153626687150226</v>
      </c>
      <c r="O44" s="9">
        <f>(MAX(J44:J46)-MIN(J44:J46))/H44</f>
        <v>0.00233333333333342</v>
      </c>
      <c r="P44" s="9">
        <f t="shared" si="4"/>
        <v>-0.122357538438233</v>
      </c>
      <c r="Q44" s="9">
        <f t="shared" si="6"/>
        <v>0.0107692307692308</v>
      </c>
    </row>
    <row r="45" spans="1:17">
      <c r="A45" s="5">
        <v>44</v>
      </c>
      <c r="B45" s="5"/>
      <c r="C45" s="7" t="s">
        <v>29</v>
      </c>
      <c r="D45" s="7" t="s">
        <v>30</v>
      </c>
      <c r="E45" s="7" t="s">
        <v>31</v>
      </c>
      <c r="F45" s="7" t="s">
        <v>20</v>
      </c>
      <c r="G45" s="7" t="s">
        <v>22</v>
      </c>
      <c r="H45" s="7">
        <v>90</v>
      </c>
      <c r="I45" s="7">
        <v>91.26</v>
      </c>
      <c r="J45" s="7">
        <v>91.1</v>
      </c>
      <c r="K45" s="9">
        <f t="shared" si="0"/>
        <v>0.0017777777777779</v>
      </c>
      <c r="L45" s="9">
        <f t="shared" si="1"/>
        <v>-0.0140000000000001</v>
      </c>
      <c r="M45" s="9">
        <f t="shared" si="2"/>
        <v>-0.0122222222222222</v>
      </c>
      <c r="N45" s="9">
        <f t="shared" si="3"/>
        <v>0.00175323252246341</v>
      </c>
      <c r="O45" s="9"/>
      <c r="P45" s="9">
        <f t="shared" si="4"/>
        <v>-0.125230894461672</v>
      </c>
      <c r="Q45" s="9">
        <f t="shared" si="6"/>
        <v>0.0123076923076931</v>
      </c>
    </row>
    <row r="46" spans="1:17">
      <c r="A46" s="5">
        <v>45</v>
      </c>
      <c r="B46" s="5"/>
      <c r="C46" s="7" t="s">
        <v>29</v>
      </c>
      <c r="D46" s="7" t="s">
        <v>30</v>
      </c>
      <c r="E46" s="7" t="s">
        <v>31</v>
      </c>
      <c r="F46" s="7" t="s">
        <v>20</v>
      </c>
      <c r="G46" s="7" t="s">
        <v>23</v>
      </c>
      <c r="H46" s="7">
        <v>90</v>
      </c>
      <c r="I46" s="7">
        <v>91.39</v>
      </c>
      <c r="J46" s="7">
        <v>91.2</v>
      </c>
      <c r="K46" s="9">
        <f t="shared" si="0"/>
        <v>0.00211111111111109</v>
      </c>
      <c r="L46" s="9">
        <f t="shared" si="1"/>
        <v>-0.0154444444444445</v>
      </c>
      <c r="M46" s="9">
        <f t="shared" si="2"/>
        <v>-0.0133333333333334</v>
      </c>
      <c r="N46" s="9">
        <f t="shared" si="3"/>
        <v>0.00207900207900205</v>
      </c>
      <c r="O46" s="9"/>
      <c r="P46" s="9">
        <f t="shared" si="4"/>
        <v>-0.134611645403011</v>
      </c>
      <c r="Q46" s="9">
        <f t="shared" si="6"/>
        <v>0.0146153846153844</v>
      </c>
    </row>
    <row r="47" ht="19.5" customHeight="1" spans="1:17">
      <c r="A47" s="5">
        <v>46</v>
      </c>
      <c r="B47" s="5"/>
      <c r="C47" s="7" t="s">
        <v>29</v>
      </c>
      <c r="D47" s="7" t="s">
        <v>30</v>
      </c>
      <c r="E47" s="7" t="s">
        <v>31</v>
      </c>
      <c r="F47" s="7" t="s">
        <v>24</v>
      </c>
      <c r="G47" s="7" t="s">
        <v>21</v>
      </c>
      <c r="H47" s="7">
        <v>90</v>
      </c>
      <c r="I47" s="7">
        <v>91.2</v>
      </c>
      <c r="J47" s="7">
        <v>91.02</v>
      </c>
      <c r="K47" s="9">
        <f t="shared" si="0"/>
        <v>0.00200000000000008</v>
      </c>
      <c r="L47" s="9">
        <f t="shared" si="1"/>
        <v>-0.0133333333333334</v>
      </c>
      <c r="M47" s="9">
        <f t="shared" si="2"/>
        <v>-0.0113333333333333</v>
      </c>
      <c r="N47" s="9">
        <f t="shared" si="3"/>
        <v>0.00197368421052639</v>
      </c>
      <c r="O47" s="9">
        <f>(MAX(J47:J49)-MIN(J47:J49))/H47</f>
        <v>0.0017777777777779</v>
      </c>
      <c r="P47" s="9">
        <f t="shared" si="4"/>
        <v>-0.148026315789479</v>
      </c>
      <c r="Q47" s="9">
        <f t="shared" si="6"/>
        <v>0.0138461538461544</v>
      </c>
    </row>
    <row r="48" spans="1:17">
      <c r="A48" s="5">
        <v>47</v>
      </c>
      <c r="B48" s="5"/>
      <c r="C48" s="7" t="s">
        <v>29</v>
      </c>
      <c r="D48" s="7" t="s">
        <v>30</v>
      </c>
      <c r="E48" s="7" t="s">
        <v>31</v>
      </c>
      <c r="F48" s="7" t="s">
        <v>24</v>
      </c>
      <c r="G48" s="7" t="s">
        <v>22</v>
      </c>
      <c r="H48" s="7">
        <v>90</v>
      </c>
      <c r="I48" s="7">
        <v>91.26</v>
      </c>
      <c r="J48" s="7">
        <v>91.1</v>
      </c>
      <c r="K48" s="9">
        <f t="shared" si="0"/>
        <v>0.0017777777777779</v>
      </c>
      <c r="L48" s="9">
        <f t="shared" si="1"/>
        <v>-0.0140000000000001</v>
      </c>
      <c r="M48" s="9">
        <f t="shared" si="2"/>
        <v>-0.0122222222222222</v>
      </c>
      <c r="N48" s="9">
        <f t="shared" si="3"/>
        <v>0.00175323252246341</v>
      </c>
      <c r="O48" s="9"/>
      <c r="P48" s="9">
        <f t="shared" si="4"/>
        <v>-0.125230894461672</v>
      </c>
      <c r="Q48" s="9">
        <f t="shared" si="6"/>
        <v>0.0123076923076931</v>
      </c>
    </row>
    <row r="49" spans="1:17">
      <c r="A49" s="5">
        <v>48</v>
      </c>
      <c r="B49" s="5"/>
      <c r="C49" s="7" t="s">
        <v>29</v>
      </c>
      <c r="D49" s="7" t="s">
        <v>30</v>
      </c>
      <c r="E49" s="7" t="s">
        <v>31</v>
      </c>
      <c r="F49" s="7" t="s">
        <v>24</v>
      </c>
      <c r="G49" s="7" t="s">
        <v>23</v>
      </c>
      <c r="H49" s="7">
        <v>90</v>
      </c>
      <c r="I49" s="7">
        <v>91.33</v>
      </c>
      <c r="J49" s="7">
        <v>91.18</v>
      </c>
      <c r="K49" s="9">
        <f t="shared" si="0"/>
        <v>0.00166666666666657</v>
      </c>
      <c r="L49" s="9">
        <f t="shared" si="1"/>
        <v>-0.0147777777777778</v>
      </c>
      <c r="M49" s="9">
        <f t="shared" si="2"/>
        <v>-0.0131111111111112</v>
      </c>
      <c r="N49" s="9">
        <f t="shared" si="3"/>
        <v>0.00164239570787246</v>
      </c>
      <c r="O49" s="9"/>
      <c r="P49" s="9">
        <f t="shared" si="4"/>
        <v>-0.111139559179339</v>
      </c>
      <c r="Q49" s="9">
        <f t="shared" si="6"/>
        <v>0.0115384615384609</v>
      </c>
    </row>
    <row r="50" ht="19.5" customHeight="1" spans="1:17">
      <c r="A50" s="5">
        <v>49</v>
      </c>
      <c r="B50" s="5">
        <f>B44+1</f>
        <v>9</v>
      </c>
      <c r="C50" s="7" t="s">
        <v>32</v>
      </c>
      <c r="D50" s="7" t="s">
        <v>30</v>
      </c>
      <c r="E50" s="7" t="s">
        <v>31</v>
      </c>
      <c r="F50" s="7" t="s">
        <v>20</v>
      </c>
      <c r="G50" s="7" t="s">
        <v>21</v>
      </c>
      <c r="H50" s="7">
        <v>90</v>
      </c>
      <c r="I50" s="7">
        <v>91.27</v>
      </c>
      <c r="J50" s="7">
        <v>91.05</v>
      </c>
      <c r="K50" s="9">
        <f t="shared" si="0"/>
        <v>0.00244444444444443</v>
      </c>
      <c r="L50" s="9">
        <f t="shared" si="1"/>
        <v>-0.0141111111111111</v>
      </c>
      <c r="M50" s="9">
        <f t="shared" si="2"/>
        <v>-0.0116666666666666</v>
      </c>
      <c r="N50" s="9">
        <f t="shared" si="3"/>
        <v>0.00241043059055548</v>
      </c>
      <c r="O50" s="9">
        <f>(MAX(J50:J52)-MIN(J50:J52))/H50</f>
        <v>0.00133333333333338</v>
      </c>
      <c r="P50" s="9">
        <f t="shared" si="4"/>
        <v>-0.170817915866137</v>
      </c>
      <c r="Q50" s="9">
        <f t="shared" si="6"/>
        <v>0.0169230769230768</v>
      </c>
    </row>
    <row r="51" spans="1:17">
      <c r="A51" s="5">
        <v>50</v>
      </c>
      <c r="B51" s="5"/>
      <c r="C51" s="7" t="s">
        <v>32</v>
      </c>
      <c r="D51" s="7" t="s">
        <v>30</v>
      </c>
      <c r="E51" s="7" t="s">
        <v>31</v>
      </c>
      <c r="F51" s="7" t="s">
        <v>20</v>
      </c>
      <c r="G51" s="7" t="s">
        <v>22</v>
      </c>
      <c r="H51" s="7">
        <v>90</v>
      </c>
      <c r="I51" s="7">
        <v>91.18</v>
      </c>
      <c r="J51" s="7">
        <v>91.07</v>
      </c>
      <c r="K51" s="9">
        <f t="shared" si="0"/>
        <v>0.00122222222222237</v>
      </c>
      <c r="L51" s="9">
        <f t="shared" si="1"/>
        <v>-0.0131111111111112</v>
      </c>
      <c r="M51" s="9">
        <f t="shared" si="2"/>
        <v>-0.0118888888888888</v>
      </c>
      <c r="N51" s="9">
        <f t="shared" si="3"/>
        <v>0.00120640491335834</v>
      </c>
      <c r="O51" s="9"/>
      <c r="P51" s="9">
        <f t="shared" si="4"/>
        <v>-0.0920139340697035</v>
      </c>
      <c r="Q51" s="9">
        <f t="shared" si="6"/>
        <v>0.00846153846153951</v>
      </c>
    </row>
    <row r="52" spans="1:17">
      <c r="A52" s="5">
        <v>51</v>
      </c>
      <c r="B52" s="5"/>
      <c r="C52" s="7" t="s">
        <v>32</v>
      </c>
      <c r="D52" s="7" t="s">
        <v>30</v>
      </c>
      <c r="E52" s="7" t="s">
        <v>31</v>
      </c>
      <c r="F52" s="7" t="s">
        <v>20</v>
      </c>
      <c r="G52" s="7" t="s">
        <v>23</v>
      </c>
      <c r="H52" s="7">
        <v>90</v>
      </c>
      <c r="I52" s="7">
        <v>91.34</v>
      </c>
      <c r="J52" s="7">
        <v>91.17</v>
      </c>
      <c r="K52" s="9">
        <f t="shared" si="0"/>
        <v>0.00188888888888891</v>
      </c>
      <c r="L52" s="9">
        <f t="shared" si="1"/>
        <v>-0.0148888888888889</v>
      </c>
      <c r="M52" s="9">
        <f t="shared" si="2"/>
        <v>-0.013</v>
      </c>
      <c r="N52" s="9">
        <f t="shared" si="3"/>
        <v>0.00186117801620322</v>
      </c>
      <c r="O52" s="9"/>
      <c r="P52" s="9">
        <f t="shared" si="4"/>
        <v>-0.125004493625589</v>
      </c>
      <c r="Q52" s="9">
        <f t="shared" si="6"/>
        <v>0.0130769230769232</v>
      </c>
    </row>
    <row r="53" ht="19.5" customHeight="1" spans="1:17">
      <c r="A53" s="5">
        <v>52</v>
      </c>
      <c r="B53" s="5"/>
      <c r="C53" s="7" t="s">
        <v>32</v>
      </c>
      <c r="D53" s="7" t="s">
        <v>30</v>
      </c>
      <c r="E53" s="7" t="s">
        <v>31</v>
      </c>
      <c r="F53" s="7" t="s">
        <v>24</v>
      </c>
      <c r="G53" s="7" t="s">
        <v>21</v>
      </c>
      <c r="H53" s="7">
        <v>90</v>
      </c>
      <c r="I53" s="7">
        <v>91.34</v>
      </c>
      <c r="J53" s="7">
        <v>91.06</v>
      </c>
      <c r="K53" s="9">
        <f t="shared" si="0"/>
        <v>0.00311111111111112</v>
      </c>
      <c r="L53" s="9">
        <f t="shared" si="1"/>
        <v>-0.0148888888888889</v>
      </c>
      <c r="M53" s="9">
        <f t="shared" si="2"/>
        <v>-0.0117777777777778</v>
      </c>
      <c r="N53" s="9">
        <f t="shared" si="3"/>
        <v>0.00306546967374645</v>
      </c>
      <c r="O53" s="9">
        <f>(MAX(J53:J55)-MIN(J53:J55))/H53</f>
        <v>0.00199999999999992</v>
      </c>
      <c r="P53" s="9">
        <f t="shared" si="4"/>
        <v>-0.205889754206851</v>
      </c>
      <c r="Q53" s="9">
        <f t="shared" si="6"/>
        <v>0.0215384615384616</v>
      </c>
    </row>
    <row r="54" spans="1:17">
      <c r="A54" s="5">
        <v>53</v>
      </c>
      <c r="B54" s="5"/>
      <c r="C54" s="7" t="s">
        <v>32</v>
      </c>
      <c r="D54" s="7" t="s">
        <v>30</v>
      </c>
      <c r="E54" s="7" t="s">
        <v>31</v>
      </c>
      <c r="F54" s="7" t="s">
        <v>24</v>
      </c>
      <c r="G54" s="7" t="s">
        <v>22</v>
      </c>
      <c r="H54" s="7">
        <v>90</v>
      </c>
      <c r="I54" s="7">
        <v>91.22</v>
      </c>
      <c r="J54" s="7">
        <v>91.17</v>
      </c>
      <c r="K54" s="9">
        <f t="shared" si="0"/>
        <v>0.000555555555555524</v>
      </c>
      <c r="L54" s="9">
        <f t="shared" si="1"/>
        <v>-0.0135555555555555</v>
      </c>
      <c r="M54" s="9">
        <f t="shared" si="2"/>
        <v>-0.013</v>
      </c>
      <c r="N54" s="9">
        <f t="shared" si="3"/>
        <v>0.000548125411094027</v>
      </c>
      <c r="O54" s="9"/>
      <c r="P54" s="9">
        <f t="shared" si="4"/>
        <v>-0.0404354811462807</v>
      </c>
      <c r="Q54" s="9">
        <f t="shared" si="6"/>
        <v>0.00384615384615363</v>
      </c>
    </row>
    <row r="55" spans="1:17">
      <c r="A55" s="5">
        <v>54</v>
      </c>
      <c r="B55" s="5"/>
      <c r="C55" s="7" t="s">
        <v>32</v>
      </c>
      <c r="D55" s="7" t="s">
        <v>30</v>
      </c>
      <c r="E55" s="7" t="s">
        <v>31</v>
      </c>
      <c r="F55" s="7" t="s">
        <v>24</v>
      </c>
      <c r="G55" s="7" t="s">
        <v>23</v>
      </c>
      <c r="H55" s="7">
        <v>90</v>
      </c>
      <c r="I55" s="7">
        <v>91.3</v>
      </c>
      <c r="J55" s="7">
        <v>91.24</v>
      </c>
      <c r="K55" s="9">
        <f t="shared" si="0"/>
        <v>0.000666666666666692</v>
      </c>
      <c r="L55" s="9">
        <f t="shared" si="1"/>
        <v>-0.0144444444444444</v>
      </c>
      <c r="M55" s="9">
        <f t="shared" si="2"/>
        <v>-0.0137777777777777</v>
      </c>
      <c r="N55" s="9">
        <f t="shared" si="3"/>
        <v>0.00065717415115008</v>
      </c>
      <c r="O55" s="9"/>
      <c r="P55" s="9">
        <f t="shared" si="4"/>
        <v>-0.0454966720026979</v>
      </c>
      <c r="Q55" s="9">
        <f t="shared" si="6"/>
        <v>0.00461538461538479</v>
      </c>
    </row>
  </sheetData>
  <autoFilter xmlns:etc="http://www.wps.cn/officeDocument/2017/etCustomData" ref="A1:Q55" etc:filterBottomFollowUsedRange="0">
    <extLst/>
  </autoFilter>
  <mergeCells count="27">
    <mergeCell ref="B2:B7"/>
    <mergeCell ref="B8:B13"/>
    <mergeCell ref="B14:B19"/>
    <mergeCell ref="B20:B25"/>
    <mergeCell ref="B26:B31"/>
    <mergeCell ref="B32:B37"/>
    <mergeCell ref="B38:B43"/>
    <mergeCell ref="B44:B49"/>
    <mergeCell ref="B50:B55"/>
    <mergeCell ref="O2:O4"/>
    <mergeCell ref="O5:O7"/>
    <mergeCell ref="O8:O10"/>
    <mergeCell ref="O11:O13"/>
    <mergeCell ref="O14:O16"/>
    <mergeCell ref="O17:O19"/>
    <mergeCell ref="O20:O22"/>
    <mergeCell ref="O23:O25"/>
    <mergeCell ref="O26:O28"/>
    <mergeCell ref="O29:O31"/>
    <mergeCell ref="O32:O34"/>
    <mergeCell ref="O35:O37"/>
    <mergeCell ref="O38:O40"/>
    <mergeCell ref="O41:O43"/>
    <mergeCell ref="O44:O46"/>
    <mergeCell ref="O47:O49"/>
    <mergeCell ref="O50:O52"/>
    <mergeCell ref="O53:O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2026-06-15T09:19:00Z</dcterms:created>
  <dcterms:modified xsi:type="dcterms:W3CDTF">2026-06-16T08:10:19Z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6F73787B5BF0403987D1347E8B2C1C6B_13</vt:lpwstr>
  </property>
  <property fmtid="{D5CDD505-2E9C-101B-9397-08002B2CF9AE}" pid="3" name="KSOProductBuildVer">
    <vt:lpwstr>2052-12.9.0.21300</vt:lpwstr>
  </property>
</Properties>
</file>