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<sst xmlns="http://schemas.openxmlformats.org/spreadsheetml/2006/main" count="112" uniqueCount="41">
  <si>
    <t>序号</t>
  </si>
  <si>
    <t>调查地点</t>
  </si>
  <si>
    <t>蔬菜种类</t>
  </si>
  <si>
    <t>调查株数（株）</t>
  </si>
  <si>
    <t>成虫调查虫量（头）</t>
  </si>
  <si>
    <t>高龄若虫调查虫量（头）</t>
  </si>
  <si>
    <t>平均百株3叶虫量（头）</t>
  </si>
  <si>
    <t>成虫占比</t>
  </si>
  <si>
    <t>高龄若虫占比</t>
  </si>
  <si>
    <t>每株单叶烟粉虱越冬密度（头/株·叶）</t>
  </si>
  <si>
    <t>烟粉虱总虫量相对水平</t>
  </si>
  <si>
    <t>烟粉虱越冬虫害爆发风险系数</t>
  </si>
  <si>
    <t>民众街道新*村</t>
  </si>
  <si>
    <t>番茄（夏红1号）</t>
  </si>
  <si>
    <t>番茄（千禧）</t>
  </si>
  <si>
    <t>茄子（农丰长茄）</t>
  </si>
  <si>
    <t>茄子（翡翠绿）</t>
  </si>
  <si>
    <t>辣椒（广椒1号）</t>
  </si>
  <si>
    <t>辣椒（粤红3号）</t>
  </si>
  <si>
    <t>马铃薯（8538）</t>
  </si>
  <si>
    <t>马铃薯（陇薯7号）</t>
  </si>
  <si>
    <t>大豆（华夏2号）</t>
  </si>
  <si>
    <t>菜豆（粤夏豆2号）</t>
  </si>
  <si>
    <t>荷兰豆（旺农604）</t>
  </si>
  <si>
    <t>荷兰豆（台中11）</t>
  </si>
  <si>
    <t>冬瓜（铁柱2号）</t>
  </si>
  <si>
    <t>甜瓜（粤蜜1号）</t>
  </si>
  <si>
    <t>菜心（油绿702）</t>
  </si>
  <si>
    <t>芥菜（水东芥）</t>
  </si>
  <si>
    <t>沙溪镇龙**村</t>
  </si>
  <si>
    <t>丝瓜（双青）</t>
  </si>
  <si>
    <t>丝瓜（翠丰）</t>
  </si>
  <si>
    <t>南瓜（金铃）</t>
  </si>
  <si>
    <t>坦洲镇永*村</t>
  </si>
  <si>
    <t>节瓜（玲珑）</t>
  </si>
  <si>
    <t>节瓜（花玉女）</t>
  </si>
  <si>
    <t>南瓜（贝贝）</t>
  </si>
  <si>
    <t>黄瓜（粤丰）</t>
  </si>
  <si>
    <t>芥蓝（秋盛）</t>
  </si>
  <si>
    <t>港口镇石*村</t>
  </si>
  <si>
    <t>南瓜（蜜本）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</si>
</sst>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workbookViewId="0">
      <selection activeCell="L51" sqref="L51"/>
    </sheetView>
  </sheetViews>
  <sheetFormatPr defaultColWidth="9" defaultRowHeight="13.5"/>
  <cols>
    <col min="2" max="2" width="15" customWidth="1"/>
    <col min="3" max="3" width="17" customWidth="1"/>
    <col min="4" max="4" width="15" customWidth="1"/>
    <col min="5" max="5" width="19.125" customWidth="1"/>
    <col min="6" max="6" width="23.375" customWidth="1"/>
    <col min="7" max="7" width="22.375" customWidth="1"/>
    <col min="8" max="8" width="22.625" customWidth="1"/>
    <col min="9" max="9" width="16.75" customWidth="1"/>
    <col min="10" max="11" width="39.5" customWidth="1"/>
    <col min="12" max="12" width="30.5" style="1" customWidth="1"/>
  </cols>
  <sheetData>
    <row r="1" ht="29" customHeight="1" spans="1:1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7" t="s">
        <v>11</v>
      </c>
    </row>
    <row r="2" ht="18.5" customHeight="1" spans="1:12">
      <c r="A2" s="4">
        <v>1</v>
      </c>
      <c r="B2" s="4" t="s">
        <v>12</v>
      </c>
      <c r="C2" s="5" t="s">
        <v>13</v>
      </c>
      <c r="D2" s="5">
        <v>20</v>
      </c>
      <c r="E2" s="5">
        <v>159</v>
      </c>
      <c r="F2" s="5">
        <v>8</v>
      </c>
      <c r="G2" s="5">
        <v>835</v>
      </c>
      <c r="H2" s="6">
        <f>E2/(E2+F2)</f>
        <v>0.952095808383233</v>
      </c>
      <c r="I2" s="6">
        <f>F2/(E2+F2)</f>
        <v>0.0479041916167665</v>
      </c>
      <c r="J2" s="8">
        <f>((E2+F2)/20)/3</f>
        <v>2.78333333333333</v>
      </c>
      <c r="K2" s="8">
        <v>1.5625730994152</v>
      </c>
      <c r="L2" s="8">
        <f>(1+((I2-H2)/2))*POWER((I2*0.35+H2*0.08+G2*0.2+J2*0.25+K2*0.12),0.85)</f>
        <v>42.674199179452</v>
      </c>
    </row>
    <row r="3" ht="18.5" customHeight="1" spans="1:12">
      <c r="A3" s="4">
        <v>2</v>
      </c>
      <c r="B3" s="4" t="s">
        <v>12</v>
      </c>
      <c r="C3" s="5" t="s">
        <v>14</v>
      </c>
      <c r="D3" s="5">
        <v>20</v>
      </c>
      <c r="E3" s="5">
        <v>60</v>
      </c>
      <c r="F3" s="5">
        <v>7</v>
      </c>
      <c r="G3" s="5">
        <v>335</v>
      </c>
      <c r="H3" s="6">
        <f t="shared" ref="H3:H34" si="0">E3/(E3+F3)</f>
        <v>0.895522388059702</v>
      </c>
      <c r="I3" s="6">
        <f t="shared" ref="I3:I34" si="1">F3/(E3+F3)</f>
        <v>0.104477611940299</v>
      </c>
      <c r="J3" s="8">
        <f>((E3+F3)/20)/3</f>
        <v>1.11666666666667</v>
      </c>
      <c r="K3" s="8">
        <v>0.626900584795322</v>
      </c>
      <c r="L3" s="8">
        <f t="shared" ref="L3:L15" si="2">(1+((I3-H3)/2))*POWER((I3*0.35+H3*0.08+G3*0.2+J3*0.25+K3*0.12),0.85)</f>
        <v>21.6812268924702</v>
      </c>
    </row>
    <row r="4" ht="18.5" customHeight="1" spans="1:12">
      <c r="A4" s="4">
        <v>3</v>
      </c>
      <c r="B4" s="4" t="s">
        <v>12</v>
      </c>
      <c r="C4" s="5" t="s">
        <v>15</v>
      </c>
      <c r="D4" s="5">
        <v>20</v>
      </c>
      <c r="E4" s="5">
        <v>77</v>
      </c>
      <c r="F4" s="5">
        <v>0</v>
      </c>
      <c r="G4" s="5">
        <v>385</v>
      </c>
      <c r="H4" s="6">
        <f t="shared" si="0"/>
        <v>1</v>
      </c>
      <c r="I4" s="6">
        <f t="shared" si="1"/>
        <v>0</v>
      </c>
      <c r="J4" s="8">
        <f>((E4+F4)/20)/3</f>
        <v>1.28333333333333</v>
      </c>
      <c r="K4" s="8">
        <v>0.72046783625731</v>
      </c>
      <c r="L4" s="8">
        <f t="shared" si="2"/>
        <v>20.1751096309242</v>
      </c>
    </row>
    <row r="5" ht="18.5" customHeight="1" spans="1:12">
      <c r="A5" s="4">
        <v>4</v>
      </c>
      <c r="B5" s="4" t="s">
        <v>12</v>
      </c>
      <c r="C5" s="5" t="s">
        <v>16</v>
      </c>
      <c r="D5" s="5">
        <v>20</v>
      </c>
      <c r="E5" s="5">
        <v>119</v>
      </c>
      <c r="F5" s="5">
        <v>2</v>
      </c>
      <c r="G5" s="5">
        <v>605</v>
      </c>
      <c r="H5" s="6">
        <f t="shared" si="0"/>
        <v>0.983471074380165</v>
      </c>
      <c r="I5" s="6">
        <f t="shared" si="1"/>
        <v>0.0165289256198347</v>
      </c>
      <c r="J5" s="8">
        <f>((E5+F5)/20)/3</f>
        <v>2.01666666666667</v>
      </c>
      <c r="K5" s="8">
        <v>1.13216374269006</v>
      </c>
      <c r="L5" s="8">
        <f t="shared" si="2"/>
        <v>30.5960888516959</v>
      </c>
    </row>
    <row r="6" ht="18.5" customHeight="1" spans="1:12">
      <c r="A6" s="4">
        <v>5</v>
      </c>
      <c r="B6" s="4" t="s">
        <v>12</v>
      </c>
      <c r="C6" s="5" t="s">
        <v>17</v>
      </c>
      <c r="D6" s="5">
        <v>20</v>
      </c>
      <c r="E6" s="5">
        <v>63</v>
      </c>
      <c r="F6" s="5">
        <v>4</v>
      </c>
      <c r="G6" s="5">
        <v>335</v>
      </c>
      <c r="H6" s="6">
        <f t="shared" si="0"/>
        <v>0.940298507462687</v>
      </c>
      <c r="I6" s="6">
        <f t="shared" si="1"/>
        <v>0.0597014925373134</v>
      </c>
      <c r="J6" s="8">
        <f t="shared" ref="J6:J52" si="3">((E6+F6)/20)/3</f>
        <v>1.11666666666667</v>
      </c>
      <c r="K6" s="8">
        <v>0.626900584795322</v>
      </c>
      <c r="L6" s="8">
        <f t="shared" si="2"/>
        <v>20.0721521243583</v>
      </c>
    </row>
    <row r="7" ht="18.5" customHeight="1" spans="1:12">
      <c r="A7" s="4">
        <v>6</v>
      </c>
      <c r="B7" s="4" t="s">
        <v>12</v>
      </c>
      <c r="C7" s="5" t="s">
        <v>18</v>
      </c>
      <c r="D7" s="5">
        <v>20</v>
      </c>
      <c r="E7" s="5">
        <v>178</v>
      </c>
      <c r="F7" s="5">
        <v>3</v>
      </c>
      <c r="G7" s="5">
        <v>905</v>
      </c>
      <c r="H7" s="6">
        <f t="shared" si="0"/>
        <v>0.983425414364641</v>
      </c>
      <c r="I7" s="6">
        <f t="shared" si="1"/>
        <v>0.0165745856353591</v>
      </c>
      <c r="J7" s="8">
        <f t="shared" si="3"/>
        <v>3.01666666666667</v>
      </c>
      <c r="K7" s="8">
        <v>1.69356725146199</v>
      </c>
      <c r="L7" s="8">
        <f t="shared" si="2"/>
        <v>43.0802912383952</v>
      </c>
    </row>
    <row r="8" ht="18.5" customHeight="1" spans="1:12">
      <c r="A8" s="4">
        <v>7</v>
      </c>
      <c r="B8" s="4" t="s">
        <v>12</v>
      </c>
      <c r="C8" s="5" t="s">
        <v>19</v>
      </c>
      <c r="D8" s="5">
        <v>20</v>
      </c>
      <c r="E8" s="5">
        <v>142</v>
      </c>
      <c r="F8" s="5">
        <v>5</v>
      </c>
      <c r="G8" s="5">
        <v>735</v>
      </c>
      <c r="H8" s="6">
        <f t="shared" si="0"/>
        <v>0.965986394557823</v>
      </c>
      <c r="I8" s="6">
        <f t="shared" si="1"/>
        <v>0.0340136054421769</v>
      </c>
      <c r="J8" s="8">
        <f t="shared" si="3"/>
        <v>2.45</v>
      </c>
      <c r="K8" s="8">
        <v>1.37543859649123</v>
      </c>
      <c r="L8" s="8">
        <f t="shared" si="2"/>
        <v>37.3200516556957</v>
      </c>
    </row>
    <row r="9" ht="18.5" customHeight="1" spans="1:12">
      <c r="A9" s="4">
        <v>8</v>
      </c>
      <c r="B9" s="4" t="s">
        <v>12</v>
      </c>
      <c r="C9" s="5" t="s">
        <v>20</v>
      </c>
      <c r="D9" s="5">
        <v>20</v>
      </c>
      <c r="E9" s="5">
        <v>180</v>
      </c>
      <c r="F9" s="5">
        <v>0</v>
      </c>
      <c r="G9" s="5">
        <v>900</v>
      </c>
      <c r="H9" s="6">
        <f t="shared" si="0"/>
        <v>1</v>
      </c>
      <c r="I9" s="6">
        <f t="shared" si="1"/>
        <v>0</v>
      </c>
      <c r="J9" s="8">
        <f t="shared" si="3"/>
        <v>3</v>
      </c>
      <c r="K9" s="8">
        <v>1.68421052631579</v>
      </c>
      <c r="L9" s="8">
        <f t="shared" si="2"/>
        <v>41.5013540003469</v>
      </c>
    </row>
    <row r="10" ht="18.5" customHeight="1" spans="1:12">
      <c r="A10" s="4">
        <v>9</v>
      </c>
      <c r="B10" s="4" t="s">
        <v>12</v>
      </c>
      <c r="C10" s="5" t="s">
        <v>21</v>
      </c>
      <c r="D10" s="5">
        <v>20</v>
      </c>
      <c r="E10" s="5">
        <v>155</v>
      </c>
      <c r="F10" s="5">
        <v>6</v>
      </c>
      <c r="G10" s="5">
        <v>805</v>
      </c>
      <c r="H10" s="6">
        <f t="shared" si="0"/>
        <v>0.962732919254658</v>
      </c>
      <c r="I10" s="6">
        <f t="shared" si="1"/>
        <v>0.0372670807453416</v>
      </c>
      <c r="J10" s="8">
        <f t="shared" si="3"/>
        <v>2.68333333333333</v>
      </c>
      <c r="K10" s="8">
        <v>1.50643274853801</v>
      </c>
      <c r="L10" s="8">
        <f t="shared" si="2"/>
        <v>40.5643991027045</v>
      </c>
    </row>
    <row r="11" ht="18.5" customHeight="1" spans="1:12">
      <c r="A11" s="4">
        <v>10</v>
      </c>
      <c r="B11" s="4" t="s">
        <v>12</v>
      </c>
      <c r="C11" s="5" t="s">
        <v>22</v>
      </c>
      <c r="D11" s="5">
        <v>20</v>
      </c>
      <c r="E11" s="5">
        <v>77</v>
      </c>
      <c r="F11" s="5">
        <v>5</v>
      </c>
      <c r="G11" s="5">
        <v>410</v>
      </c>
      <c r="H11" s="6">
        <f t="shared" si="0"/>
        <v>0.939024390243902</v>
      </c>
      <c r="I11" s="6">
        <f t="shared" si="1"/>
        <v>0.0609756097560976</v>
      </c>
      <c r="J11" s="8">
        <f t="shared" si="3"/>
        <v>1.36666666666667</v>
      </c>
      <c r="K11" s="8">
        <v>0.767251461988304</v>
      </c>
      <c r="L11" s="8">
        <f t="shared" si="2"/>
        <v>23.8816837728012</v>
      </c>
    </row>
    <row r="12" ht="18.5" customHeight="1" spans="1:12">
      <c r="A12" s="4">
        <v>11</v>
      </c>
      <c r="B12" s="4" t="s">
        <v>12</v>
      </c>
      <c r="C12" s="5" t="s">
        <v>23</v>
      </c>
      <c r="D12" s="5">
        <v>20</v>
      </c>
      <c r="E12" s="5">
        <v>155</v>
      </c>
      <c r="F12" s="5">
        <v>1</v>
      </c>
      <c r="G12" s="5">
        <v>780</v>
      </c>
      <c r="H12" s="6">
        <f t="shared" si="0"/>
        <v>0.993589743589744</v>
      </c>
      <c r="I12" s="6">
        <f t="shared" si="1"/>
        <v>0.00641025641025641</v>
      </c>
      <c r="J12" s="8">
        <f t="shared" si="3"/>
        <v>2.6</v>
      </c>
      <c r="K12" s="8">
        <v>1.45964912280702</v>
      </c>
      <c r="L12" s="8">
        <f t="shared" si="2"/>
        <v>37.2218712098406</v>
      </c>
    </row>
    <row r="13" ht="18.5" customHeight="1" spans="1:12">
      <c r="A13" s="4">
        <v>12</v>
      </c>
      <c r="B13" s="4" t="s">
        <v>12</v>
      </c>
      <c r="C13" s="5" t="s">
        <v>24</v>
      </c>
      <c r="D13" s="5">
        <v>20</v>
      </c>
      <c r="E13" s="5">
        <v>74</v>
      </c>
      <c r="F13" s="5">
        <v>3</v>
      </c>
      <c r="G13" s="5">
        <v>385</v>
      </c>
      <c r="H13" s="6">
        <f t="shared" si="0"/>
        <v>0.961038961038961</v>
      </c>
      <c r="I13" s="6">
        <f t="shared" si="1"/>
        <v>0.038961038961039</v>
      </c>
      <c r="J13" s="8">
        <f t="shared" si="3"/>
        <v>1.28333333333333</v>
      </c>
      <c r="K13" s="8">
        <v>0.72046783625731</v>
      </c>
      <c r="L13" s="8">
        <f t="shared" si="2"/>
        <v>21.7497055633063</v>
      </c>
    </row>
    <row r="14" ht="18.5" customHeight="1" spans="1:12">
      <c r="A14" s="4">
        <v>13</v>
      </c>
      <c r="B14" s="4" t="s">
        <v>12</v>
      </c>
      <c r="C14" s="5" t="s">
        <v>25</v>
      </c>
      <c r="D14" s="5">
        <v>20</v>
      </c>
      <c r="E14" s="5">
        <v>67</v>
      </c>
      <c r="F14" s="5">
        <v>13</v>
      </c>
      <c r="G14" s="5">
        <v>400</v>
      </c>
      <c r="H14" s="6">
        <f t="shared" si="0"/>
        <v>0.8375</v>
      </c>
      <c r="I14" s="6">
        <f t="shared" si="1"/>
        <v>0.1625</v>
      </c>
      <c r="J14" s="8">
        <f t="shared" si="3"/>
        <v>1.33333333333333</v>
      </c>
      <c r="K14" s="8">
        <v>0.748538011695906</v>
      </c>
      <c r="L14" s="8">
        <f t="shared" si="2"/>
        <v>27.6266354872968</v>
      </c>
    </row>
    <row r="15" ht="18.5" customHeight="1" spans="1:12">
      <c r="A15" s="4">
        <v>14</v>
      </c>
      <c r="B15" s="4" t="s">
        <v>12</v>
      </c>
      <c r="C15" s="5" t="s">
        <v>26</v>
      </c>
      <c r="D15" s="5">
        <v>20</v>
      </c>
      <c r="E15" s="5">
        <v>60</v>
      </c>
      <c r="F15" s="5">
        <v>9</v>
      </c>
      <c r="G15" s="5">
        <v>345</v>
      </c>
      <c r="H15" s="6">
        <f t="shared" si="0"/>
        <v>0.869565217391304</v>
      </c>
      <c r="I15" s="6">
        <f t="shared" si="1"/>
        <v>0.130434782608696</v>
      </c>
      <c r="J15" s="8">
        <f t="shared" si="3"/>
        <v>1.15</v>
      </c>
      <c r="K15" s="8">
        <v>0.645614035087719</v>
      </c>
      <c r="L15" s="8">
        <f t="shared" si="2"/>
        <v>23.1857964969164</v>
      </c>
    </row>
    <row r="16" ht="18.5" customHeight="1" spans="1:12">
      <c r="A16" s="4">
        <v>15</v>
      </c>
      <c r="B16" s="4" t="s">
        <v>12</v>
      </c>
      <c r="C16" s="5" t="s">
        <v>27</v>
      </c>
      <c r="D16" s="5">
        <v>20</v>
      </c>
      <c r="E16" s="5">
        <v>43</v>
      </c>
      <c r="F16" s="5">
        <v>0</v>
      </c>
      <c r="G16" s="5">
        <v>215</v>
      </c>
      <c r="H16" s="6">
        <f t="shared" si="0"/>
        <v>1</v>
      </c>
      <c r="I16" s="6">
        <f t="shared" si="1"/>
        <v>0</v>
      </c>
      <c r="J16" s="8">
        <f t="shared" si="3"/>
        <v>0.716666666666667</v>
      </c>
      <c r="K16" s="8">
        <v>0.40233918128655</v>
      </c>
      <c r="L16" s="8">
        <f t="shared" ref="L16:L36" si="4">(1+((I16-H16)/2))*POWER((I16*0.35+H16*0.08+G16*0.2+J16*0.25+K16*0.12),0.85)</f>
        <v>12.3040532680312</v>
      </c>
    </row>
    <row r="17" ht="18.5" customHeight="1" spans="1:12">
      <c r="A17" s="4">
        <v>16</v>
      </c>
      <c r="B17" s="4" t="s">
        <v>12</v>
      </c>
      <c r="C17" s="5" t="s">
        <v>28</v>
      </c>
      <c r="D17" s="5">
        <v>20</v>
      </c>
      <c r="E17" s="5">
        <v>35</v>
      </c>
      <c r="F17" s="5">
        <v>0</v>
      </c>
      <c r="G17" s="5">
        <v>175</v>
      </c>
      <c r="H17" s="6">
        <f t="shared" si="0"/>
        <v>1</v>
      </c>
      <c r="I17" s="6">
        <f t="shared" si="1"/>
        <v>0</v>
      </c>
      <c r="J17" s="8">
        <f t="shared" si="3"/>
        <v>0.583333333333333</v>
      </c>
      <c r="K17" s="8">
        <v>0.327485380116959</v>
      </c>
      <c r="L17" s="8">
        <f t="shared" si="4"/>
        <v>10.3326968211996</v>
      </c>
    </row>
    <row r="18" ht="18.5" customHeight="1" spans="1:12">
      <c r="A18" s="4">
        <v>17</v>
      </c>
      <c r="B18" s="4" t="s">
        <v>29</v>
      </c>
      <c r="C18" s="5" t="s">
        <v>13</v>
      </c>
      <c r="D18" s="5">
        <v>20</v>
      </c>
      <c r="E18" s="5">
        <v>158</v>
      </c>
      <c r="F18" s="5">
        <v>5</v>
      </c>
      <c r="G18" s="5">
        <v>815</v>
      </c>
      <c r="H18" s="6">
        <f t="shared" si="0"/>
        <v>0.969325153374233</v>
      </c>
      <c r="I18" s="6">
        <f t="shared" si="1"/>
        <v>0.0306748466257669</v>
      </c>
      <c r="J18" s="8">
        <f t="shared" si="3"/>
        <v>2.71666666666667</v>
      </c>
      <c r="K18" s="8">
        <v>1.43563685636856</v>
      </c>
      <c r="L18" s="8">
        <f t="shared" si="4"/>
        <v>40.4864852134597</v>
      </c>
    </row>
    <row r="19" ht="18.5" customHeight="1" spans="1:12">
      <c r="A19" s="4">
        <v>18</v>
      </c>
      <c r="B19" s="4" t="s">
        <v>29</v>
      </c>
      <c r="C19" s="5" t="s">
        <v>14</v>
      </c>
      <c r="D19" s="5">
        <v>20</v>
      </c>
      <c r="E19" s="5">
        <v>70</v>
      </c>
      <c r="F19" s="5">
        <v>2</v>
      </c>
      <c r="G19" s="5">
        <v>360</v>
      </c>
      <c r="H19" s="6">
        <f t="shared" si="0"/>
        <v>0.972222222222222</v>
      </c>
      <c r="I19" s="6">
        <f t="shared" si="1"/>
        <v>0.0277777777777778</v>
      </c>
      <c r="J19" s="8">
        <f t="shared" si="3"/>
        <v>1.2</v>
      </c>
      <c r="K19" s="8">
        <v>0.634146341463415</v>
      </c>
      <c r="L19" s="8">
        <f t="shared" si="4"/>
        <v>20.1165271584477</v>
      </c>
    </row>
    <row r="20" ht="18.5" customHeight="1" spans="1:12">
      <c r="A20" s="4">
        <v>19</v>
      </c>
      <c r="B20" s="4" t="s">
        <v>29</v>
      </c>
      <c r="C20" s="5" t="s">
        <v>17</v>
      </c>
      <c r="D20" s="5">
        <v>20</v>
      </c>
      <c r="E20" s="5">
        <v>172</v>
      </c>
      <c r="F20" s="5">
        <v>1</v>
      </c>
      <c r="G20" s="5">
        <v>865</v>
      </c>
      <c r="H20" s="6">
        <f t="shared" si="0"/>
        <v>0.994219653179191</v>
      </c>
      <c r="I20" s="6">
        <f t="shared" si="1"/>
        <v>0.00578034682080925</v>
      </c>
      <c r="J20" s="8">
        <f t="shared" si="3"/>
        <v>2.88333333333333</v>
      </c>
      <c r="K20" s="8">
        <v>1.52371273712737</v>
      </c>
      <c r="L20" s="8">
        <f t="shared" si="4"/>
        <v>40.5879853113167</v>
      </c>
    </row>
    <row r="21" ht="18.5" customHeight="1" spans="1:12">
      <c r="A21" s="4">
        <v>20</v>
      </c>
      <c r="B21" s="4" t="s">
        <v>29</v>
      </c>
      <c r="C21" s="5" t="s">
        <v>18</v>
      </c>
      <c r="D21" s="5">
        <v>20</v>
      </c>
      <c r="E21" s="5">
        <v>146</v>
      </c>
      <c r="F21" s="5">
        <v>2</v>
      </c>
      <c r="G21" s="5">
        <v>740</v>
      </c>
      <c r="H21" s="6">
        <f t="shared" si="0"/>
        <v>0.986486486486487</v>
      </c>
      <c r="I21" s="6">
        <f t="shared" si="1"/>
        <v>0.0135135135135135</v>
      </c>
      <c r="J21" s="8">
        <f t="shared" si="3"/>
        <v>2.46666666666667</v>
      </c>
      <c r="K21" s="8">
        <v>1.30352303523035</v>
      </c>
      <c r="L21" s="8">
        <f t="shared" si="4"/>
        <v>36.0915139633564</v>
      </c>
    </row>
    <row r="22" ht="18.5" customHeight="1" spans="1:12">
      <c r="A22" s="4">
        <v>21</v>
      </c>
      <c r="B22" s="4" t="s">
        <v>29</v>
      </c>
      <c r="C22" s="5" t="s">
        <v>15</v>
      </c>
      <c r="D22" s="5">
        <v>20</v>
      </c>
      <c r="E22" s="5">
        <v>73</v>
      </c>
      <c r="F22" s="5">
        <v>6</v>
      </c>
      <c r="G22" s="5">
        <v>395</v>
      </c>
      <c r="H22" s="6">
        <f t="shared" si="0"/>
        <v>0.924050632911392</v>
      </c>
      <c r="I22" s="6">
        <f t="shared" si="1"/>
        <v>0.0759493670886076</v>
      </c>
      <c r="J22" s="8">
        <f t="shared" si="3"/>
        <v>1.31666666666667</v>
      </c>
      <c r="K22" s="8">
        <v>0.69579945799458</v>
      </c>
      <c r="L22" s="8">
        <f t="shared" si="4"/>
        <v>23.75513529676</v>
      </c>
    </row>
    <row r="23" ht="18.5" customHeight="1" spans="1:12">
      <c r="A23" s="4">
        <v>22</v>
      </c>
      <c r="B23" s="4" t="s">
        <v>29</v>
      </c>
      <c r="C23" s="5" t="s">
        <v>19</v>
      </c>
      <c r="D23" s="5">
        <v>20</v>
      </c>
      <c r="E23" s="5">
        <v>166</v>
      </c>
      <c r="F23" s="5">
        <v>6</v>
      </c>
      <c r="G23" s="5">
        <v>860</v>
      </c>
      <c r="H23" s="6">
        <f t="shared" si="0"/>
        <v>0.965116279069767</v>
      </c>
      <c r="I23" s="6">
        <f t="shared" si="1"/>
        <v>0.0348837209302326</v>
      </c>
      <c r="J23" s="8">
        <f t="shared" si="3"/>
        <v>2.86666666666667</v>
      </c>
      <c r="K23" s="8">
        <v>1.51490514905149</v>
      </c>
      <c r="L23" s="8">
        <f t="shared" si="4"/>
        <v>42.7142408633736</v>
      </c>
    </row>
    <row r="24" ht="18.5" customHeight="1" spans="1:12">
      <c r="A24" s="4">
        <v>23</v>
      </c>
      <c r="B24" s="4" t="s">
        <v>29</v>
      </c>
      <c r="C24" s="5" t="s">
        <v>23</v>
      </c>
      <c r="D24" s="5">
        <v>20</v>
      </c>
      <c r="E24" s="5">
        <v>77</v>
      </c>
      <c r="F24" s="5">
        <v>9</v>
      </c>
      <c r="G24" s="5">
        <v>430</v>
      </c>
      <c r="H24" s="6">
        <f t="shared" si="0"/>
        <v>0.895348837209302</v>
      </c>
      <c r="I24" s="6">
        <f t="shared" si="1"/>
        <v>0.104651162790698</v>
      </c>
      <c r="J24" s="8">
        <f t="shared" si="3"/>
        <v>1.43333333333333</v>
      </c>
      <c r="K24" s="8">
        <v>0.757452574525745</v>
      </c>
      <c r="L24" s="8">
        <f t="shared" si="4"/>
        <v>26.8048771160029</v>
      </c>
    </row>
    <row r="25" ht="18.5" customHeight="1" spans="1:12">
      <c r="A25" s="4">
        <v>24</v>
      </c>
      <c r="B25" s="4" t="s">
        <v>29</v>
      </c>
      <c r="C25" s="5" t="s">
        <v>24</v>
      </c>
      <c r="D25" s="5">
        <v>20</v>
      </c>
      <c r="E25" s="5">
        <v>152</v>
      </c>
      <c r="F25" s="5">
        <v>7</v>
      </c>
      <c r="G25" s="5">
        <v>795</v>
      </c>
      <c r="H25" s="6">
        <f t="shared" si="0"/>
        <v>0.955974842767296</v>
      </c>
      <c r="I25" s="6">
        <f t="shared" si="1"/>
        <v>0.0440251572327044</v>
      </c>
      <c r="J25" s="8">
        <f t="shared" si="3"/>
        <v>2.65</v>
      </c>
      <c r="K25" s="8">
        <v>1.40040650406504</v>
      </c>
      <c r="L25" s="8">
        <f t="shared" si="4"/>
        <v>40.6389023473657</v>
      </c>
    </row>
    <row r="26" ht="18.5" customHeight="1" spans="1:12">
      <c r="A26" s="4">
        <v>25</v>
      </c>
      <c r="B26" s="4" t="s">
        <v>29</v>
      </c>
      <c r="C26" s="5" t="s">
        <v>30</v>
      </c>
      <c r="D26" s="5">
        <v>20</v>
      </c>
      <c r="E26" s="5">
        <v>113</v>
      </c>
      <c r="F26" s="5">
        <v>20</v>
      </c>
      <c r="G26" s="5">
        <v>665</v>
      </c>
      <c r="H26" s="6">
        <f t="shared" si="0"/>
        <v>0.849624060150376</v>
      </c>
      <c r="I26" s="6">
        <f t="shared" si="1"/>
        <v>0.150375939849624</v>
      </c>
      <c r="J26" s="8">
        <f t="shared" si="3"/>
        <v>2.21666666666667</v>
      </c>
      <c r="K26" s="8">
        <v>1.17140921409214</v>
      </c>
      <c r="L26" s="8">
        <f t="shared" si="4"/>
        <v>41.7536528042917</v>
      </c>
    </row>
    <row r="27" ht="18.5" customHeight="1" spans="1:12">
      <c r="A27" s="4">
        <v>26</v>
      </c>
      <c r="B27" s="4" t="s">
        <v>29</v>
      </c>
      <c r="C27" s="5" t="s">
        <v>31</v>
      </c>
      <c r="D27" s="5">
        <v>20</v>
      </c>
      <c r="E27" s="5">
        <v>136</v>
      </c>
      <c r="F27" s="5">
        <v>1</v>
      </c>
      <c r="G27" s="5">
        <v>685</v>
      </c>
      <c r="H27" s="6">
        <f t="shared" si="0"/>
        <v>0.992700729927007</v>
      </c>
      <c r="I27" s="6">
        <f t="shared" si="1"/>
        <v>0.0072992700729927</v>
      </c>
      <c r="J27" s="8">
        <f t="shared" si="3"/>
        <v>2.28333333333333</v>
      </c>
      <c r="K27" s="8">
        <v>1.20663956639566</v>
      </c>
      <c r="L27" s="8">
        <f t="shared" si="4"/>
        <v>33.3902480499286</v>
      </c>
    </row>
    <row r="28" ht="18.5" customHeight="1" spans="1:12">
      <c r="A28" s="4">
        <v>27</v>
      </c>
      <c r="B28" s="4" t="s">
        <v>29</v>
      </c>
      <c r="C28" s="5" t="s">
        <v>32</v>
      </c>
      <c r="D28" s="5">
        <v>20</v>
      </c>
      <c r="E28" s="5">
        <v>78</v>
      </c>
      <c r="F28" s="5">
        <v>11</v>
      </c>
      <c r="G28" s="5">
        <v>445</v>
      </c>
      <c r="H28" s="6">
        <f t="shared" si="0"/>
        <v>0.876404494382023</v>
      </c>
      <c r="I28" s="6">
        <f t="shared" si="1"/>
        <v>0.123595505617978</v>
      </c>
      <c r="J28" s="8">
        <f t="shared" si="3"/>
        <v>1.48333333333333</v>
      </c>
      <c r="K28" s="8">
        <v>0.783875338753388</v>
      </c>
      <c r="L28" s="8">
        <f t="shared" si="4"/>
        <v>28.4626441536401</v>
      </c>
    </row>
    <row r="29" ht="18.5" customHeight="1" spans="1:12">
      <c r="A29" s="4">
        <v>28</v>
      </c>
      <c r="B29" s="4" t="s">
        <v>29</v>
      </c>
      <c r="C29" s="5" t="s">
        <v>27</v>
      </c>
      <c r="D29" s="5">
        <v>20</v>
      </c>
      <c r="E29" s="5">
        <v>33</v>
      </c>
      <c r="F29" s="5">
        <v>0</v>
      </c>
      <c r="G29" s="5">
        <v>165</v>
      </c>
      <c r="H29" s="6">
        <f t="shared" si="0"/>
        <v>1</v>
      </c>
      <c r="I29" s="6">
        <f t="shared" si="1"/>
        <v>0</v>
      </c>
      <c r="J29" s="8">
        <f t="shared" si="3"/>
        <v>0.55</v>
      </c>
      <c r="K29" s="8">
        <v>0.290650406504065</v>
      </c>
      <c r="L29" s="8">
        <f t="shared" si="4"/>
        <v>9.82922569552673</v>
      </c>
    </row>
    <row r="30" ht="18.5" customHeight="1" spans="1:12">
      <c r="A30" s="4">
        <v>29</v>
      </c>
      <c r="B30" s="4" t="s">
        <v>29</v>
      </c>
      <c r="C30" s="5" t="s">
        <v>28</v>
      </c>
      <c r="D30" s="5">
        <v>20</v>
      </c>
      <c r="E30" s="5">
        <v>32</v>
      </c>
      <c r="F30" s="5">
        <v>0</v>
      </c>
      <c r="G30" s="5">
        <v>160</v>
      </c>
      <c r="H30" s="6">
        <f t="shared" si="0"/>
        <v>1</v>
      </c>
      <c r="I30" s="6">
        <f t="shared" si="1"/>
        <v>0</v>
      </c>
      <c r="J30" s="8">
        <f t="shared" si="3"/>
        <v>0.533333333333333</v>
      </c>
      <c r="K30" s="8">
        <v>0.281842818428184</v>
      </c>
      <c r="L30" s="8">
        <f t="shared" si="4"/>
        <v>9.57607839143541</v>
      </c>
    </row>
    <row r="31" ht="18.5" customHeight="1" spans="1:12">
      <c r="A31" s="4">
        <v>30</v>
      </c>
      <c r="B31" s="4" t="s">
        <v>33</v>
      </c>
      <c r="C31" s="5" t="s">
        <v>13</v>
      </c>
      <c r="D31" s="5">
        <v>20</v>
      </c>
      <c r="E31" s="5">
        <v>94</v>
      </c>
      <c r="F31" s="5">
        <v>13</v>
      </c>
      <c r="G31" s="5">
        <v>535</v>
      </c>
      <c r="H31" s="6">
        <f t="shared" si="0"/>
        <v>0.878504672897196</v>
      </c>
      <c r="I31" s="6">
        <f t="shared" si="1"/>
        <v>0.121495327102804</v>
      </c>
      <c r="J31" s="8">
        <f t="shared" si="3"/>
        <v>1.78333333333333</v>
      </c>
      <c r="K31" s="8">
        <v>0.916488222698073</v>
      </c>
      <c r="L31" s="8">
        <f t="shared" si="4"/>
        <v>33.167567940367</v>
      </c>
    </row>
    <row r="32" ht="18.5" customHeight="1" spans="1:12">
      <c r="A32" s="4">
        <v>31</v>
      </c>
      <c r="B32" s="4" t="s">
        <v>33</v>
      </c>
      <c r="C32" s="5" t="s">
        <v>14</v>
      </c>
      <c r="D32" s="5">
        <v>20</v>
      </c>
      <c r="E32" s="5">
        <v>64</v>
      </c>
      <c r="F32" s="5">
        <v>11</v>
      </c>
      <c r="G32" s="5">
        <v>375</v>
      </c>
      <c r="H32" s="6">
        <f t="shared" si="0"/>
        <v>0.853333333333333</v>
      </c>
      <c r="I32" s="6">
        <f t="shared" si="1"/>
        <v>0.146666666666667</v>
      </c>
      <c r="J32" s="8">
        <f t="shared" si="3"/>
        <v>1.25</v>
      </c>
      <c r="K32" s="8">
        <v>0.642398286937901</v>
      </c>
      <c r="L32" s="8">
        <f t="shared" si="4"/>
        <v>25.5258553730361</v>
      </c>
    </row>
    <row r="33" ht="18.5" customHeight="1" spans="1:12">
      <c r="A33" s="4">
        <v>32</v>
      </c>
      <c r="B33" s="4" t="s">
        <v>33</v>
      </c>
      <c r="C33" s="5" t="s">
        <v>17</v>
      </c>
      <c r="D33" s="5">
        <v>20</v>
      </c>
      <c r="E33" s="5">
        <v>173</v>
      </c>
      <c r="F33" s="5">
        <v>6</v>
      </c>
      <c r="G33" s="5">
        <v>895</v>
      </c>
      <c r="H33" s="6">
        <f t="shared" si="0"/>
        <v>0.966480446927374</v>
      </c>
      <c r="I33" s="6">
        <f t="shared" si="1"/>
        <v>0.0335195530726257</v>
      </c>
      <c r="J33" s="8">
        <f t="shared" si="3"/>
        <v>2.98333333333333</v>
      </c>
      <c r="K33" s="8">
        <v>1.53319057815846</v>
      </c>
      <c r="L33" s="8">
        <f t="shared" si="4"/>
        <v>44.0728017556082</v>
      </c>
    </row>
    <row r="34" ht="18.5" customHeight="1" spans="1:12">
      <c r="A34" s="4">
        <v>33</v>
      </c>
      <c r="B34" s="4" t="s">
        <v>33</v>
      </c>
      <c r="C34" s="5" t="s">
        <v>18</v>
      </c>
      <c r="D34" s="5">
        <v>20</v>
      </c>
      <c r="E34" s="5">
        <v>95</v>
      </c>
      <c r="F34" s="5">
        <v>19</v>
      </c>
      <c r="G34" s="5">
        <v>570</v>
      </c>
      <c r="H34" s="6">
        <f t="shared" si="0"/>
        <v>0.833333333333333</v>
      </c>
      <c r="I34" s="6">
        <f t="shared" si="1"/>
        <v>0.166666666666667</v>
      </c>
      <c r="J34" s="8">
        <f t="shared" si="3"/>
        <v>1.9</v>
      </c>
      <c r="K34" s="8">
        <v>0.97644539614561</v>
      </c>
      <c r="L34" s="8">
        <f t="shared" si="4"/>
        <v>37.5485277251452</v>
      </c>
    </row>
    <row r="35" ht="18.5" customHeight="1" spans="1:12">
      <c r="A35" s="4">
        <v>34</v>
      </c>
      <c r="B35" s="4" t="s">
        <v>33</v>
      </c>
      <c r="C35" s="5" t="s">
        <v>15</v>
      </c>
      <c r="D35" s="5">
        <v>20</v>
      </c>
      <c r="E35" s="5">
        <v>131</v>
      </c>
      <c r="F35" s="5">
        <v>15</v>
      </c>
      <c r="G35" s="5">
        <v>730</v>
      </c>
      <c r="H35" s="6">
        <f t="shared" ref="H35:H52" si="5">E35/(E35+F35)</f>
        <v>0.897260273972603</v>
      </c>
      <c r="I35" s="6">
        <f t="shared" ref="I35:I52" si="6">F35/(E35+F35)</f>
        <v>0.102739726027397</v>
      </c>
      <c r="J35" s="8">
        <f t="shared" si="3"/>
        <v>2.43333333333333</v>
      </c>
      <c r="K35" s="8">
        <v>1.25053533190578</v>
      </c>
      <c r="L35" s="8">
        <f t="shared" si="4"/>
        <v>41.8806330988741</v>
      </c>
    </row>
    <row r="36" ht="18.5" customHeight="1" spans="1:12">
      <c r="A36" s="4">
        <v>35</v>
      </c>
      <c r="B36" s="4" t="s">
        <v>33</v>
      </c>
      <c r="C36" s="5" t="s">
        <v>23</v>
      </c>
      <c r="D36" s="5">
        <v>20</v>
      </c>
      <c r="E36" s="5">
        <v>174</v>
      </c>
      <c r="F36" s="5">
        <v>15</v>
      </c>
      <c r="G36" s="5">
        <v>945</v>
      </c>
      <c r="H36" s="6">
        <f t="shared" si="5"/>
        <v>0.920634920634921</v>
      </c>
      <c r="I36" s="6">
        <f t="shared" si="6"/>
        <v>0.0793650793650794</v>
      </c>
      <c r="J36" s="8">
        <f t="shared" si="3"/>
        <v>3.15</v>
      </c>
      <c r="K36" s="8">
        <v>1.61884368308351</v>
      </c>
      <c r="L36" s="8">
        <f t="shared" si="4"/>
        <v>50.1250096947015</v>
      </c>
    </row>
    <row r="37" ht="18.5" customHeight="1" spans="1:12">
      <c r="A37" s="4">
        <v>36</v>
      </c>
      <c r="B37" s="4" t="s">
        <v>33</v>
      </c>
      <c r="C37" s="5" t="s">
        <v>34</v>
      </c>
      <c r="D37" s="5">
        <v>20</v>
      </c>
      <c r="E37" s="5">
        <v>157</v>
      </c>
      <c r="F37" s="5">
        <v>19</v>
      </c>
      <c r="G37" s="5">
        <v>880</v>
      </c>
      <c r="H37" s="6">
        <f t="shared" si="5"/>
        <v>0.892045454545455</v>
      </c>
      <c r="I37" s="6">
        <f t="shared" si="6"/>
        <v>0.107954545454545</v>
      </c>
      <c r="J37" s="8">
        <f t="shared" si="3"/>
        <v>2.93333333333333</v>
      </c>
      <c r="K37" s="8">
        <v>1.50749464668094</v>
      </c>
      <c r="L37" s="8">
        <f>(1+((I37-H37)/2))*POWER((I37*0.35+H37*0.08+G37*0.2+J37*0.25+K37*0.12),0.85)</f>
        <v>49.5104809507798</v>
      </c>
    </row>
    <row r="38" ht="18.5" customHeight="1" spans="1:12">
      <c r="A38" s="4">
        <v>37</v>
      </c>
      <c r="B38" s="4" t="s">
        <v>33</v>
      </c>
      <c r="C38" s="5" t="s">
        <v>35</v>
      </c>
      <c r="D38" s="5">
        <v>20</v>
      </c>
      <c r="E38" s="5">
        <v>126</v>
      </c>
      <c r="F38" s="5">
        <v>11</v>
      </c>
      <c r="G38" s="5">
        <v>685</v>
      </c>
      <c r="H38" s="6">
        <f t="shared" si="5"/>
        <v>0.91970802919708</v>
      </c>
      <c r="I38" s="6">
        <f t="shared" si="6"/>
        <v>0.0802919708029197</v>
      </c>
      <c r="J38" s="8">
        <f t="shared" si="3"/>
        <v>2.28333333333333</v>
      </c>
      <c r="K38" s="8">
        <v>1.17344753747323</v>
      </c>
      <c r="L38" s="8">
        <f>(1+((I38-H38)/2))*POWER((I38*0.35+H38*0.08+G38*0.2+J38*0.25+K38*0.12),0.85)</f>
        <v>38.1983050959769</v>
      </c>
    </row>
    <row r="39" ht="18.5" customHeight="1" spans="1:12">
      <c r="A39" s="4">
        <v>38</v>
      </c>
      <c r="B39" s="4" t="s">
        <v>33</v>
      </c>
      <c r="C39" s="5" t="s">
        <v>36</v>
      </c>
      <c r="D39" s="5">
        <v>20</v>
      </c>
      <c r="E39" s="5">
        <v>91</v>
      </c>
      <c r="F39" s="5">
        <v>1</v>
      </c>
      <c r="G39" s="5">
        <v>460</v>
      </c>
      <c r="H39" s="6">
        <f t="shared" si="5"/>
        <v>0.989130434782609</v>
      </c>
      <c r="I39" s="6">
        <f t="shared" si="6"/>
        <v>0.0108695652173913</v>
      </c>
      <c r="J39" s="8">
        <f t="shared" si="3"/>
        <v>1.53333333333333</v>
      </c>
      <c r="K39" s="8">
        <v>0.788008565310492</v>
      </c>
      <c r="L39" s="8">
        <f>(1+((I39-H39)/2))*POWER((I39*0.35+H39*0.08+G39*0.2+J39*0.25+K39*0.12),0.85)</f>
        <v>23.9758040997437</v>
      </c>
    </row>
    <row r="40" ht="18.5" customHeight="1" spans="1:12">
      <c r="A40" s="4">
        <v>39</v>
      </c>
      <c r="B40" s="4" t="s">
        <v>33</v>
      </c>
      <c r="C40" s="5" t="s">
        <v>37</v>
      </c>
      <c r="D40" s="5">
        <v>20</v>
      </c>
      <c r="E40" s="5">
        <v>125</v>
      </c>
      <c r="F40" s="5">
        <v>5</v>
      </c>
      <c r="G40" s="5">
        <v>650</v>
      </c>
      <c r="H40" s="6">
        <f t="shared" si="5"/>
        <v>0.961538461538462</v>
      </c>
      <c r="I40" s="6">
        <f t="shared" si="6"/>
        <v>0.0384615384615385</v>
      </c>
      <c r="J40" s="8">
        <f t="shared" si="3"/>
        <v>2.16666666666667</v>
      </c>
      <c r="K40" s="8">
        <v>1.1134903640257</v>
      </c>
      <c r="L40" s="8">
        <f>(1+((I40-H40)/2))*POWER((I40*0.35+H40*0.08+G40*0.2+J40*0.25+K40*0.12),0.85)</f>
        <v>33.898022989477</v>
      </c>
    </row>
    <row r="41" ht="18.5" customHeight="1" spans="1:12">
      <c r="A41" s="4">
        <v>40</v>
      </c>
      <c r="B41" s="4" t="s">
        <v>33</v>
      </c>
      <c r="C41" s="5" t="s">
        <v>27</v>
      </c>
      <c r="D41" s="5">
        <v>20</v>
      </c>
      <c r="E41" s="5">
        <v>44</v>
      </c>
      <c r="F41" s="5">
        <v>0</v>
      </c>
      <c r="G41" s="5">
        <v>220</v>
      </c>
      <c r="H41" s="6">
        <f t="shared" si="5"/>
        <v>1</v>
      </c>
      <c r="I41" s="6">
        <f t="shared" si="6"/>
        <v>0</v>
      </c>
      <c r="J41" s="8">
        <f t="shared" si="3"/>
        <v>0.733333333333333</v>
      </c>
      <c r="K41" s="8">
        <v>0.376873661670236</v>
      </c>
      <c r="L41" s="8">
        <f>(1+((I41-H41)/2))*POWER((I41*0.35+H41*0.08+G41*0.2+J41*0.25+K41*0.12),0.85)</f>
        <v>12.5453990375504</v>
      </c>
    </row>
    <row r="42" ht="18.5" customHeight="1" spans="1:12">
      <c r="A42" s="4">
        <v>41</v>
      </c>
      <c r="B42" s="4" t="s">
        <v>33</v>
      </c>
      <c r="C42" s="5" t="s">
        <v>38</v>
      </c>
      <c r="D42" s="5">
        <v>20</v>
      </c>
      <c r="E42" s="5">
        <v>12</v>
      </c>
      <c r="F42" s="5">
        <v>0</v>
      </c>
      <c r="G42" s="5">
        <v>60</v>
      </c>
      <c r="H42" s="6">
        <f t="shared" si="5"/>
        <v>1</v>
      </c>
      <c r="I42" s="6">
        <f t="shared" si="6"/>
        <v>0</v>
      </c>
      <c r="J42" s="8">
        <f t="shared" si="3"/>
        <v>0.2</v>
      </c>
      <c r="K42" s="8">
        <v>0.102783725910064</v>
      </c>
      <c r="L42" s="8">
        <f t="shared" ref="L42:L47" si="7">(1+((I42-H42)/2))*POWER((I42*0.35+H42*0.08+G42*0.2+J42*0.25+K42*0.12),0.85)</f>
        <v>4.17471521194622</v>
      </c>
    </row>
    <row r="43" ht="18.5" customHeight="1" spans="1:12">
      <c r="A43" s="4">
        <v>42</v>
      </c>
      <c r="B43" s="4" t="s">
        <v>39</v>
      </c>
      <c r="C43" s="5" t="s">
        <v>13</v>
      </c>
      <c r="D43" s="5">
        <v>20</v>
      </c>
      <c r="E43" s="5">
        <v>92</v>
      </c>
      <c r="F43" s="5">
        <v>9</v>
      </c>
      <c r="G43" s="5">
        <v>505</v>
      </c>
      <c r="H43" s="6">
        <f t="shared" si="5"/>
        <v>0.910891089108911</v>
      </c>
      <c r="I43" s="6">
        <f t="shared" si="6"/>
        <v>0.0891089108910891</v>
      </c>
      <c r="J43" s="8">
        <f t="shared" si="3"/>
        <v>1.68333333333333</v>
      </c>
      <c r="K43" s="8">
        <v>0.736151603498542</v>
      </c>
      <c r="L43" s="8">
        <f t="shared" si="7"/>
        <v>29.9297654503259</v>
      </c>
    </row>
    <row r="44" ht="18.5" customHeight="1" spans="1:12">
      <c r="A44" s="4">
        <v>43</v>
      </c>
      <c r="B44" s="4" t="s">
        <v>39</v>
      </c>
      <c r="C44" s="5" t="s">
        <v>14</v>
      </c>
      <c r="D44" s="5">
        <v>20</v>
      </c>
      <c r="E44" s="5">
        <v>173</v>
      </c>
      <c r="F44" s="5">
        <v>2</v>
      </c>
      <c r="G44" s="5">
        <v>875</v>
      </c>
      <c r="H44" s="6">
        <f t="shared" si="5"/>
        <v>0.988571428571429</v>
      </c>
      <c r="I44" s="6">
        <f t="shared" si="6"/>
        <v>0.0114285714285714</v>
      </c>
      <c r="J44" s="8">
        <f t="shared" si="3"/>
        <v>2.91666666666667</v>
      </c>
      <c r="K44" s="8">
        <v>1.27551020408163</v>
      </c>
      <c r="L44" s="8">
        <f t="shared" si="7"/>
        <v>41.4379244533144</v>
      </c>
    </row>
    <row r="45" ht="18.5" customHeight="1" spans="1:12">
      <c r="A45" s="4">
        <v>44</v>
      </c>
      <c r="B45" s="4" t="s">
        <v>39</v>
      </c>
      <c r="C45" s="5" t="s">
        <v>18</v>
      </c>
      <c r="D45" s="5">
        <v>20</v>
      </c>
      <c r="E45" s="5">
        <v>128</v>
      </c>
      <c r="F45" s="5">
        <v>2</v>
      </c>
      <c r="G45" s="5">
        <v>650</v>
      </c>
      <c r="H45" s="6">
        <f t="shared" si="5"/>
        <v>0.984615384615385</v>
      </c>
      <c r="I45" s="6">
        <f t="shared" si="6"/>
        <v>0.0153846153846154</v>
      </c>
      <c r="J45" s="8">
        <f t="shared" si="3"/>
        <v>2.16666666666667</v>
      </c>
      <c r="K45" s="8">
        <v>0.947521865889213</v>
      </c>
      <c r="L45" s="8">
        <f t="shared" si="7"/>
        <v>32.4397360963251</v>
      </c>
    </row>
    <row r="46" ht="18.5" customHeight="1" spans="1:12">
      <c r="A46" s="4">
        <v>45</v>
      </c>
      <c r="B46" s="4" t="s">
        <v>39</v>
      </c>
      <c r="C46" s="5" t="s">
        <v>16</v>
      </c>
      <c r="D46" s="5">
        <v>20</v>
      </c>
      <c r="E46" s="5">
        <v>163</v>
      </c>
      <c r="F46" s="5">
        <v>14</v>
      </c>
      <c r="G46" s="5">
        <v>885</v>
      </c>
      <c r="H46" s="6">
        <f t="shared" si="5"/>
        <v>0.92090395480226</v>
      </c>
      <c r="I46" s="6">
        <f t="shared" si="6"/>
        <v>0.0790960451977401</v>
      </c>
      <c r="J46" s="8">
        <f t="shared" si="3"/>
        <v>2.95</v>
      </c>
      <c r="K46" s="8">
        <v>1.29008746355685</v>
      </c>
      <c r="L46" s="8">
        <f t="shared" si="7"/>
        <v>47.3799355584097</v>
      </c>
    </row>
    <row r="47" ht="18.5" customHeight="1" spans="1:12">
      <c r="A47" s="4">
        <v>46</v>
      </c>
      <c r="B47" s="4" t="s">
        <v>39</v>
      </c>
      <c r="C47" s="5" t="s">
        <v>19</v>
      </c>
      <c r="D47" s="5">
        <v>20</v>
      </c>
      <c r="E47" s="5">
        <v>161</v>
      </c>
      <c r="F47" s="5">
        <v>3</v>
      </c>
      <c r="G47" s="5">
        <v>820</v>
      </c>
      <c r="H47" s="6">
        <f t="shared" si="5"/>
        <v>0.981707317073171</v>
      </c>
      <c r="I47" s="6">
        <f t="shared" si="6"/>
        <v>0.0182926829268293</v>
      </c>
      <c r="J47" s="8">
        <f t="shared" si="3"/>
        <v>2.73333333333333</v>
      </c>
      <c r="K47" s="8">
        <v>1.19533527696793</v>
      </c>
      <c r="L47" s="8">
        <f t="shared" si="7"/>
        <v>39.7410057808363</v>
      </c>
    </row>
    <row r="48" ht="18.5" customHeight="1" spans="1:12">
      <c r="A48" s="4">
        <v>47</v>
      </c>
      <c r="B48" s="4" t="s">
        <v>39</v>
      </c>
      <c r="C48" s="5" t="s">
        <v>20</v>
      </c>
      <c r="D48" s="5">
        <v>20</v>
      </c>
      <c r="E48" s="5">
        <v>126</v>
      </c>
      <c r="F48" s="5">
        <v>7</v>
      </c>
      <c r="G48" s="5">
        <v>665</v>
      </c>
      <c r="H48" s="6">
        <f t="shared" si="5"/>
        <v>0.947368421052632</v>
      </c>
      <c r="I48" s="6">
        <f t="shared" si="6"/>
        <v>0.0526315789473684</v>
      </c>
      <c r="J48" s="8">
        <f t="shared" si="3"/>
        <v>2.21666666666667</v>
      </c>
      <c r="K48" s="8">
        <v>0.969387755102041</v>
      </c>
      <c r="L48" s="8">
        <f>(1+((I48-H48)/2))*POWER((I48*0.35+H48*0.08+G48*0.2+J48*0.25+K48*0.12),0.85)</f>
        <v>35.4671262025907</v>
      </c>
    </row>
    <row r="49" ht="18.5" customHeight="1" spans="1:12">
      <c r="A49" s="4">
        <v>48</v>
      </c>
      <c r="B49" s="4" t="s">
        <v>39</v>
      </c>
      <c r="C49" s="5" t="s">
        <v>35</v>
      </c>
      <c r="D49" s="5">
        <v>20</v>
      </c>
      <c r="E49" s="5">
        <v>102</v>
      </c>
      <c r="F49" s="5">
        <v>13</v>
      </c>
      <c r="G49" s="5">
        <v>575</v>
      </c>
      <c r="H49" s="6">
        <f t="shared" si="5"/>
        <v>0.88695652173913</v>
      </c>
      <c r="I49" s="6">
        <f t="shared" si="6"/>
        <v>0.11304347826087</v>
      </c>
      <c r="J49" s="8">
        <f t="shared" si="3"/>
        <v>1.91666666666667</v>
      </c>
      <c r="K49" s="8">
        <v>0.838192419825073</v>
      </c>
      <c r="L49" s="8">
        <f>(1+((I49-H49)/2))*POWER((I49*0.35+H49*0.08+G49*0.2+J49*0.25+K49*0.12),0.85)</f>
        <v>34.7771181548191</v>
      </c>
    </row>
    <row r="50" ht="18.5" customHeight="1" spans="1:12">
      <c r="A50" s="4">
        <v>49</v>
      </c>
      <c r="B50" s="4" t="s">
        <v>39</v>
      </c>
      <c r="C50" s="5" t="s">
        <v>32</v>
      </c>
      <c r="D50" s="5">
        <v>20</v>
      </c>
      <c r="E50" s="5">
        <v>121</v>
      </c>
      <c r="F50" s="5">
        <v>18</v>
      </c>
      <c r="G50" s="5">
        <v>695</v>
      </c>
      <c r="H50" s="6">
        <f t="shared" si="5"/>
        <v>0.870503597122302</v>
      </c>
      <c r="I50" s="6">
        <f t="shared" si="6"/>
        <v>0.129496402877698</v>
      </c>
      <c r="J50" s="8">
        <f t="shared" si="3"/>
        <v>2.31666666666667</v>
      </c>
      <c r="K50" s="8">
        <v>1.0131195335277</v>
      </c>
      <c r="L50" s="8">
        <f>(1+((I50-H50)/2))*POWER((I50*0.35+H50*0.08+G50*0.2+J50*0.25+K50*0.12),0.85)</f>
        <v>41.9484401486083</v>
      </c>
    </row>
    <row r="51" ht="18.5" customHeight="1" spans="1:12">
      <c r="A51" s="4">
        <v>50</v>
      </c>
      <c r="B51" s="4" t="s">
        <v>39</v>
      </c>
      <c r="C51" s="5" t="s">
        <v>40</v>
      </c>
      <c r="D51" s="5">
        <v>20</v>
      </c>
      <c r="E51" s="5">
        <v>124</v>
      </c>
      <c r="F51" s="5">
        <v>7</v>
      </c>
      <c r="G51" s="5">
        <v>655</v>
      </c>
      <c r="H51" s="6">
        <f t="shared" si="5"/>
        <v>0.946564885496183</v>
      </c>
      <c r="I51" s="6">
        <f t="shared" si="6"/>
        <v>0.0534351145038168</v>
      </c>
      <c r="J51" s="8">
        <f t="shared" si="3"/>
        <v>2.18333333333333</v>
      </c>
      <c r="K51" s="8">
        <v>0.954810495626822</v>
      </c>
      <c r="L51" s="8">
        <f>(1+((I51-H51)/2))*POWER((I51*0.35+H51*0.08+G51*0.2+J51*0.25+K51*0.12),0.85)</f>
        <v>35.0645521801928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2023-05-12T11:15:00Z</dcterms:created>
  <dcterms:modified xsi:type="dcterms:W3CDTF">2026-06-05T00:49:50Z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2052-12.9.0.21300</vt:lpwstr>
  </property>
  <property fmtid="{D5CDD505-2E9C-101B-9397-08002B2CF9AE}" pid="3" name="ICV">
    <vt:lpwstr>69B6B8094EE04D1C843EAE84177ED84F_12</vt:lpwstr>
  </property>
</Properties>
</file>