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/>
  </bookViews>
  <sheets>
    <sheet name="Sheet1" sheetId="1" r:id="rId1"/>
  </sheets>
  <definedNames>
    <definedName name="_xlnm._FilterDatabase" localSheetId="0" hidden="1">Sheet1!$A$1:$Q$4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<sst xmlns="http://schemas.openxmlformats.org/spreadsheetml/2006/main" count="29" uniqueCount="25">
  <si>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序号</t>
  </si>
  <si>
    <t>标准
级别</t>
  </si>
  <si>
    <t>标准编号</t>
  </si>
  <si>
    <t>标准名称</t>
  </si>
  <si>
    <t>发布日期</t>
  </si>
  <si>
    <t>实施日期</t>
  </si>
  <si>
    <t>基准日期</t>
  </si>
  <si>
    <t>同类标准计数</t>
  </si>
  <si>
    <t>标准簇中心度</t>
  </si>
  <si>
    <t>标准年龄（年）</t>
  </si>
  <si>
    <t>标准年龄得分</t>
  </si>
  <si>
    <t>标准实施间隔（天）</t>
  </si>
  <si>
    <t>标准实施时效分</t>
  </si>
  <si>
    <t>标准级别权威分</t>
  </si>
  <si>
    <t>标准领域</t>
  </si>
  <si>
    <t>标准领域得分</t>
  </si>
  <si>
    <t>更新紧迫度指数</t>
  </si>
  <si>
    <t>国家标准</t>
  </si>
  <si>
    <t>GB/T 1.1—2020</t>
  </si>
  <si>
    <t>标准化工作导则 第1部分：标准化文件的结构和起草规则</t>
  </si>
  <si>
    <t>标准化基础</t>
  </si>
  <si>
    <t>GB/T 12366—2009</t>
  </si>
  <si>
    <t>综合标准化工作指南</t>
  </si>
  <si>
    <t>GB/T 13016—2018</t>
  </si>
  <si>
    <t>标准体系构建原则和要求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</si>
</sst>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0.00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vertical="center"/>
    </xf>
    <xf numFmtId="176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77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zoomScale="85" zoomScaleNormal="85" workbookViewId="0">
      <selection activeCell="A1" sqref="$A1:$XFD1"/>
    </sheetView>
  </sheetViews>
  <sheetFormatPr defaultColWidth="9" defaultRowHeight="13.5" outlineLevelRow="3"/>
  <cols>
    <col min="1" max="1" width="5.375" customWidth="1"/>
    <col min="2" max="2" width="8.875" customWidth="1"/>
    <col min="3" max="3" width="18.5" style="2" customWidth="1"/>
    <col min="4" max="4" width="65.375" style="2" customWidth="1"/>
    <col min="5" max="7" width="11.5" customWidth="1"/>
    <col min="8" max="12" width="13.75" customWidth="1"/>
    <col min="13" max="14" width="8.125" customWidth="1"/>
    <col min="15" max="17" width="13.75" customWidth="1"/>
    <col min="18" max="16368" width="9" customWidth="1"/>
  </cols>
  <sheetData>
    <row r="1" s="1" customFormat="1" ht="42.75" spans="1: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customFormat="1" spans="1:17">
      <c r="A2" s="4">
        <v>1</v>
      </c>
      <c r="B2" s="4" t="s">
        <v>17</v>
      </c>
      <c r="C2" s="5" t="s">
        <v>18</v>
      </c>
      <c r="D2" s="5" t="s">
        <v>19</v>
      </c>
      <c r="E2" s="6">
        <v>43921</v>
      </c>
      <c r="F2" s="6">
        <v>44105</v>
      </c>
      <c r="G2" s="7">
        <v>46225</v>
      </c>
      <c r="H2" s="8">
        <v>14</v>
      </c>
      <c r="I2" s="8">
        <v>78.99</v>
      </c>
      <c r="J2" s="9">
        <f>(G2-E2)/365</f>
        <v>6.31232876712329</v>
      </c>
      <c r="K2" s="10">
        <f>IF(J2&lt;=2,0,IF(J2&lt;=5,20,IF(J2&lt;=8,40,IF(J2&lt;=12,60,IF(J2&lt;=15,80,100)))))</f>
        <v>40</v>
      </c>
      <c r="L2" s="10">
        <f>F2-E2</f>
        <v>184</v>
      </c>
      <c r="M2" s="10">
        <f>_xlfn.IFS(L2=0,100,L2&lt;=90,90,L2&lt;=183,80,L2&lt;=365,65,TRUE,50)</f>
        <v>65</v>
      </c>
      <c r="N2" s="10">
        <f>_xlfn.IFS(B2="国家标准",100,B2="公告",100,B2="香港规例",90,B2="行业标准",80,B2="地方标准",70,B2="团体标准",60,TRUE,"")</f>
        <v>100</v>
      </c>
      <c r="O2" s="10" t="s">
        <v>20</v>
      </c>
      <c r="P2" s="8">
        <f>IF(ISNUMBER(FIND("食品安全监管",O2)),100,IF(ISNUMBER(FIND("数字化服务",O2)),90,IF(ISNUMBER(FIND("检验检测体系",O2)),85,IF(ISNUMBER(FIND("物流供应链",O2)),75,IF(ISNUMBER(FIND("农产品品类标准",O2)),70,IF(ISNUMBER(FIND("经营管理",O2)),65,IF(ISNUMBER(FIND("市场硬件建设",O2)),55,IF(ISNUMBER(FIND("品牌与营销",O2)),50,IF(ISNUMBER(FIND("标准化基础",O2)),40,0)))))))))</f>
        <v>40</v>
      </c>
      <c r="Q2" s="10">
        <f>K2*0.4+N2*0.35+P2*0.25</f>
        <v>61</v>
      </c>
    </row>
    <row r="3" customFormat="1" spans="1:17">
      <c r="A3" s="4">
        <v>2</v>
      </c>
      <c r="B3" s="4" t="s">
        <v>17</v>
      </c>
      <c r="C3" s="5" t="s">
        <v>21</v>
      </c>
      <c r="D3" s="5" t="s">
        <v>22</v>
      </c>
      <c r="E3" s="6">
        <v>39939</v>
      </c>
      <c r="F3" s="6">
        <v>40118</v>
      </c>
      <c r="G3" s="7">
        <v>46225</v>
      </c>
      <c r="H3" s="8">
        <v>14</v>
      </c>
      <c r="I3" s="8">
        <v>78.99</v>
      </c>
      <c r="J3" s="9">
        <f>(G3-E3)/365</f>
        <v>17.2219178082192</v>
      </c>
      <c r="K3" s="10">
        <f>IF(J3&lt;=2,0,IF(J3&lt;=5,20,IF(J3&lt;=8,40,IF(J3&lt;=12,60,IF(J3&lt;=15,80,100)))))</f>
        <v>100</v>
      </c>
      <c r="L3" s="10">
        <f>F3-E3</f>
        <v>179</v>
      </c>
      <c r="M3" s="10">
        <f>_xlfn.IFS(L3=0,100,L3&lt;=90,90,L3&lt;=183,80,L3&lt;=365,65,TRUE,50)</f>
        <v>80</v>
      </c>
      <c r="N3" s="10">
        <f>_xlfn.IFS(B3="国家标准",100,B3="公告",100,B3="香港规例",90,B3="行业标准",80,B3="地方标准",70,B3="团体标准",60,TRUE,"")</f>
        <v>100</v>
      </c>
      <c r="O3" s="10" t="s">
        <v>20</v>
      </c>
      <c r="P3" s="8">
        <f>IF(ISNUMBER(FIND("食品安全监管",O3)),100,IF(ISNUMBER(FIND("数字化服务",O3)),90,IF(ISNUMBER(FIND("检验检测体系",O3)),85,IF(ISNUMBER(FIND("物流供应链",O3)),75,IF(ISNUMBER(FIND("农产品品类标准",O3)),70,IF(ISNUMBER(FIND("经营管理",O3)),65,IF(ISNUMBER(FIND("市场硬件建设",O3)),55,IF(ISNUMBER(FIND("品牌与营销",O3)),50,IF(ISNUMBER(FIND("标准化基础",O3)),40,0)))))))))</f>
        <v>40</v>
      </c>
      <c r="Q3" s="10">
        <f>K3*0.4+N3*0.35+P3*0.25</f>
        <v>85</v>
      </c>
    </row>
    <row r="4" customFormat="1" spans="1:17">
      <c r="A4" s="4">
        <v>3</v>
      </c>
      <c r="B4" s="4" t="s">
        <v>17</v>
      </c>
      <c r="C4" s="5" t="s">
        <v>23</v>
      </c>
      <c r="D4" s="5" t="s">
        <v>24</v>
      </c>
      <c r="E4" s="6">
        <v>43137</v>
      </c>
      <c r="F4" s="6">
        <v>43344</v>
      </c>
      <c r="G4" s="7">
        <v>46225</v>
      </c>
      <c r="H4" s="8">
        <v>14</v>
      </c>
      <c r="I4" s="8">
        <v>78.99</v>
      </c>
      <c r="J4" s="9">
        <f>(G4-E4)/365</f>
        <v>8.46027397260274</v>
      </c>
      <c r="K4" s="10">
        <f>IF(J4&lt;=2,0,IF(J4&lt;=5,20,IF(J4&lt;=8,40,IF(J4&lt;=12,60,IF(J4&lt;=15,80,100)))))</f>
        <v>60</v>
      </c>
      <c r="L4" s="10">
        <f>F4-E4</f>
        <v>207</v>
      </c>
      <c r="M4" s="10">
        <f>_xlfn.IFS(L4=0,100,L4&lt;=90,90,L4&lt;=183,80,L4&lt;=365,65,TRUE,50)</f>
        <v>65</v>
      </c>
      <c r="N4" s="10">
        <f>_xlfn.IFS(B4="国家标准",100,B4="公告",100,B4="香港规例",90,B4="行业标准",80,B4="地方标准",70,B4="团体标准",60,TRUE,"")</f>
        <v>100</v>
      </c>
      <c r="O4" s="10" t="s">
        <v>20</v>
      </c>
      <c r="P4" s="8">
        <f>IF(ISNUMBER(FIND("食品安全监管",O4)),100,IF(ISNUMBER(FIND("数字化服务",O4)),90,IF(ISNUMBER(FIND("检验检测体系",O4)),85,IF(ISNUMBER(FIND("物流供应链",O4)),75,IF(ISNUMBER(FIND("农产品品类标准",O4)),70,IF(ISNUMBER(FIND("经营管理",O4)),65,IF(ISNUMBER(FIND("市场硬件建设",O4)),55,IF(ISNUMBER(FIND("品牌与营销",O4)),50,IF(ISNUMBER(FIND("标准化基础",O4)),40,0)))))))))</f>
        <v>40</v>
      </c>
      <c r="Q4" s="10">
        <f>K4*0.4+N4*0.35+P4*0.25</f>
        <v>69</v>
      </c>
    </row>
  </sheetData>
  <conditionalFormatting sqref="S1:XFD4 A5:D1048576 S5:XFD1048576">
    <cfRule type="duplicateValues" dxfId="0" priority="11"/>
  </conditionalFormatting>
  <pageMargins left="0.708333333333333" right="0.432638888888889" top="1" bottom="0.944444444444444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2022.12.22</dc:creator>
  <cp:lastModifiedBy>HXH</cp:lastModifiedBy>
  <dcterms:created xsi:type="dcterms:W3CDTF">2023-09-17T14:04:00Z</dcterms:created>
  <dcterms:modified xsi:type="dcterms:W3CDTF">2026-07-29T09:25:05Z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5F74ED3CF6344FEC82F622EA51269600_13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