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" sheetId="1" r:id="rId1"/>
  </sheets>
  <definedNames>
    <definedName name="_xlnm._FilterDatabase" localSheetId="0" hidden="1">Sheet!$A$1:$K$4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<sst xmlns="http://schemas.openxmlformats.org/spreadsheetml/2006/main" count="15" uniqueCount="15">
  <si>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</si>
  <si>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时间</t>
  </si>
  <si>
    <t>温度（℃）</t>
  </si>
  <si>
    <t>电压(V)</t>
  </si>
  <si>
    <t>功率（W）</t>
  </si>
  <si>
    <t>瞬时温升（K）</t>
  </si>
  <si>
    <t>温升冗余度</t>
  </si>
  <si>
    <t>单步温升变化率（K/s）</t>
  </si>
  <si>
    <t>单步功率变化率（W/s）</t>
  </si>
  <si>
    <t>功率温升效率（K/W）</t>
  </si>
  <si>
    <t>温升功率波动滞后系数</t>
  </si>
  <si>
    <t>严格工况运行温升综合系数</t>
  </si>
  <si>
    <t>2026/6/25 星期四 09:30:07</t>
  </si>
  <si>
    <t>2026/6/25 星期四 09:30:12</t>
  </si>
  <si>
    <t>2026/6/25 星期四 09:30:17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</si>
</sst>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zoomScaleSheetLayoutView="60" workbookViewId="0">
      <selection activeCell="B20" sqref="B20"/>
    </sheetView>
  </sheetViews>
  <sheetFormatPr defaultColWidth="9" defaultRowHeight="13.5" outlineLevelRow="3"/>
  <cols>
    <col min="2" max="2" width="35.5" style="2" customWidth="1"/>
    <col min="3" max="3" width="14.25" style="3" customWidth="1"/>
    <col min="4" max="4" width="12.375" style="2" customWidth="1"/>
    <col min="5" max="5" width="16.375" style="2" customWidth="1"/>
    <col min="6" max="6" width="14" customWidth="1"/>
    <col min="7" max="7" width="12.875" customWidth="1"/>
    <col min="8" max="8" width="24.125" style="4" customWidth="1"/>
    <col min="9" max="9" width="23" style="4" customWidth="1"/>
    <col min="10" max="11" width="22" style="5" customWidth="1"/>
    <col min="12" max="12" width="27.125" style="4" customWidth="1"/>
  </cols>
  <sheetData>
    <row r="1" s="1" customFormat="1" ht="20" customHeight="1" spans="1:1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customFormat="1" spans="1:12">
      <c r="A2" s="8">
        <v>48</v>
      </c>
      <c r="B2" s="9" t="s">
        <v>12</v>
      </c>
      <c r="C2" s="8">
        <v>34.659</v>
      </c>
      <c r="D2" s="9">
        <v>255.98</v>
      </c>
      <c r="E2" s="9">
        <v>35.14</v>
      </c>
      <c r="F2" s="8">
        <f t="shared" ref="F2:F20" si="0">C2-25</f>
        <v>9.659</v>
      </c>
      <c r="G2" s="10">
        <f t="shared" ref="G2:G19" si="1">(65-F2)/65</f>
        <v>0.8514</v>
      </c>
      <c r="H2" s="11">
        <v>0.1628</v>
      </c>
      <c r="I2" s="11">
        <v>0.00400000000000063</v>
      </c>
      <c r="J2" s="11">
        <f t="shared" ref="J2:J19" si="2">F2/E2</f>
        <v>0.274871940808196</v>
      </c>
      <c r="K2" s="11">
        <v>40.6999999999936</v>
      </c>
      <c r="L2" s="11">
        <f>(1+ABS((D2-(240*1.06))/(240*1.06)))*(E2/(1500*1.15))*(1+(F2/65))</f>
        <v>0.0235434659281743</v>
      </c>
    </row>
    <row r="3" customFormat="1" spans="1:12">
      <c r="A3" s="8">
        <v>49</v>
      </c>
      <c r="B3" s="9" t="s">
        <v>13</v>
      </c>
      <c r="C3" s="8">
        <v>35.168</v>
      </c>
      <c r="D3" s="9">
        <v>255.94</v>
      </c>
      <c r="E3" s="9">
        <v>35.11</v>
      </c>
      <c r="F3" s="8">
        <f t="shared" si="0"/>
        <v>10.168</v>
      </c>
      <c r="G3" s="10">
        <f t="shared" si="1"/>
        <v>0.843569230769231</v>
      </c>
      <c r="H3" s="11">
        <v>0.1018</v>
      </c>
      <c r="I3" s="11">
        <v>-0.00600000000000023</v>
      </c>
      <c r="J3" s="11">
        <f t="shared" si="2"/>
        <v>0.289604101395614</v>
      </c>
      <c r="K3" s="11">
        <v>16.966666666666</v>
      </c>
      <c r="L3" s="11">
        <f>(1+ABS((D3-(240*1.06))/(240*1.06)))*(E3/(1500*1.15))*(1+(F3/65))</f>
        <v>0.023680039754149</v>
      </c>
    </row>
    <row r="4" customFormat="1" spans="1:12">
      <c r="A4" s="8">
        <v>50</v>
      </c>
      <c r="B4" s="9" t="s">
        <v>14</v>
      </c>
      <c r="C4" s="8">
        <v>35.651</v>
      </c>
      <c r="D4" s="9">
        <v>255.36</v>
      </c>
      <c r="E4" s="9">
        <v>1760.11</v>
      </c>
      <c r="F4" s="8">
        <f t="shared" si="0"/>
        <v>10.651</v>
      </c>
      <c r="G4" s="10">
        <f t="shared" si="1"/>
        <v>0.836138461538461</v>
      </c>
      <c r="H4" s="11">
        <v>0.0966000000000001</v>
      </c>
      <c r="I4" s="11">
        <v>345</v>
      </c>
      <c r="J4" s="11">
        <f t="shared" si="2"/>
        <v>0.00605132633755845</v>
      </c>
      <c r="K4" s="11">
        <v>0.00028</v>
      </c>
      <c r="L4" s="11">
        <f>(1+ABS((D4-(240*1.06))/(240*1.06)))*(E4/(1500*1.15))*(1+(F4/65))</f>
        <v>1.19203165968776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2025-03-18T10:41:00Z</dcterms:created>
  <dcterms:modified xsi:type="dcterms:W3CDTF">2026-07-02T07:30:05Z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2052-12.9.0.21300</vt:lpwstr>
  </property>
  <property fmtid="{D5CDD505-2E9C-101B-9397-08002B2CF9AE}" pid="3" name="ICV">
    <vt:lpwstr>DA208780816945D795F688A9C8C72931_13</vt:lpwstr>
  </property>
  <property fmtid="{D5CDD505-2E9C-101B-9397-08002B2CF9AE}" pid="4" name="CalculationRule">
    <vt:i4>0</vt:i4>
  </property>
</Properties>
</file>