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分析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<sst xmlns="http://schemas.openxmlformats.org/spreadsheetml/2006/main" count="26" uniqueCount="23">
  <si>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序号</t>
  </si>
  <si>
    <t>品号</t>
  </si>
  <si>
    <t>品名</t>
  </si>
  <si>
    <t>规格</t>
  </si>
  <si>
    <t>单位</t>
  </si>
  <si>
    <t>进货合计</t>
  </si>
  <si>
    <t>进货笔数（笔）</t>
  </si>
  <si>
    <t>生产领料合计</t>
  </si>
  <si>
    <t>领料笔数（笔）</t>
  </si>
  <si>
    <t>销货合计</t>
  </si>
  <si>
    <t>销货笔数（笔）</t>
  </si>
  <si>
    <t>库存位移动量指数</t>
  </si>
  <si>
    <t>交易集中度</t>
  </si>
  <si>
    <t>综合流通强度</t>
  </si>
  <si>
    <t>XJ0200108900</t>
  </si>
  <si>
    <t>油管接头</t>
  </si>
  <si>
    <t>1PT*1PS</t>
  </si>
  <si>
    <t>PCS</t>
  </si>
  <si>
    <t>XJ0200108800</t>
  </si>
  <si>
    <t>1PT*1PS*90°</t>
  </si>
  <si>
    <t>XJ0200112700</t>
  </si>
  <si>
    <t>3/8PT*3/8PS</t>
  </si>
  <si>
    <t>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</si>
</sst>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/>
    <xf numFmtId="0" fontId="0" fillId="0" borderId="0" xfId="0" applyBorder="1"/>
    <xf numFmtId="176" fontId="2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"/>
    </sheetView>
  </sheetViews>
  <sheetFormatPr defaultColWidth="9" defaultRowHeight="14.25" outlineLevelRow="3"/>
  <cols>
    <col min="1" max="1" width="6" style="2" customWidth="1"/>
    <col min="2" max="2" width="14" style="2" customWidth="1"/>
    <col min="3" max="3" width="22" style="2" customWidth="1"/>
    <col min="4" max="4" width="20" style="2" customWidth="1"/>
    <col min="5" max="5" width="6" style="2" customWidth="1"/>
    <col min="6" max="6" width="12" style="2" customWidth="1"/>
    <col min="7" max="7" width="13.625" style="2" customWidth="1"/>
    <col min="8" max="8" width="12" style="2" customWidth="1"/>
    <col min="9" max="9" width="12.375" style="2" customWidth="1"/>
    <col min="10" max="10" width="12" style="2" customWidth="1"/>
    <col min="11" max="11" width="12.5" style="2" customWidth="1"/>
    <col min="12" max="12" width="19" style="3" customWidth="1"/>
    <col min="13" max="14" width="19" style="4" customWidth="1"/>
    <col min="15" max="16384" width="9" style="2"/>
  </cols>
  <sheetData>
    <row r="1" s="1" customFormat="1" ht="29" customHeight="1" spans="1:1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8" t="s">
        <v>12</v>
      </c>
      <c r="N1" s="8" t="s">
        <v>13</v>
      </c>
    </row>
    <row r="2" spans="1:14">
      <c r="A2" s="6">
        <v>1</v>
      </c>
      <c r="B2" s="6" t="s">
        <v>14</v>
      </c>
      <c r="C2" s="6" t="s">
        <v>15</v>
      </c>
      <c r="D2" s="6" t="s">
        <v>16</v>
      </c>
      <c r="E2" s="6" t="s">
        <v>17</v>
      </c>
      <c r="F2" s="7">
        <v>1446</v>
      </c>
      <c r="G2" s="7">
        <v>419</v>
      </c>
      <c r="H2" s="7">
        <v>1446</v>
      </c>
      <c r="I2" s="7">
        <v>419</v>
      </c>
      <c r="J2" s="7">
        <v>0</v>
      </c>
      <c r="K2" s="7">
        <v>0</v>
      </c>
      <c r="L2" s="9">
        <f>(F2*G2-(H2+J2)*(I2+K2))/(F2*G2+(H2+J2)*(I2+K2)+0.01)</f>
        <v>0</v>
      </c>
      <c r="M2" s="10">
        <f>(3*((F2/(F2+H2+J2+0.01))^2+(H2/(F2+H2+J2+0.01))^2+(J2/(F2+H2+J2+0.01))^2)-1)/2</f>
        <v>0.24999481330491</v>
      </c>
      <c r="N2" s="10">
        <f>LOG10(1+F2+H2+J2)*LOG10(1+G2+I2+K2)</f>
        <v>10.120158883474</v>
      </c>
    </row>
    <row r="3" spans="1:14">
      <c r="A3" s="6">
        <v>2</v>
      </c>
      <c r="B3" s="6" t="s">
        <v>18</v>
      </c>
      <c r="C3" s="6" t="s">
        <v>15</v>
      </c>
      <c r="D3" s="6" t="s">
        <v>19</v>
      </c>
      <c r="E3" s="6" t="s">
        <v>17</v>
      </c>
      <c r="F3" s="7">
        <v>766</v>
      </c>
      <c r="G3" s="7">
        <v>338</v>
      </c>
      <c r="H3" s="7">
        <v>766</v>
      </c>
      <c r="I3" s="7">
        <v>338</v>
      </c>
      <c r="J3" s="7">
        <v>0</v>
      </c>
      <c r="K3" s="7">
        <v>0</v>
      </c>
      <c r="L3" s="9">
        <f>(F3*G3-(H3+J3)*(I3+K3))/(F3*G3+(H3+J3)*(I3+K3)+0.01)</f>
        <v>0</v>
      </c>
      <c r="M3" s="10">
        <f>(3*((F3/(F3+H3+J3+0.01))^2+(H3/(F3+H3+J3+0.01))^2+(J3/(F3+H3+J3+0.01))^2)-1)/2</f>
        <v>0.24999020897315</v>
      </c>
      <c r="N3" s="10">
        <f>LOG10(1+F3+H3+J3)*LOG10(1+G3+I3+K3)</f>
        <v>9.01695952714965</v>
      </c>
    </row>
    <row r="4" spans="1:14">
      <c r="A4" s="6">
        <v>3</v>
      </c>
      <c r="B4" s="6" t="s">
        <v>20</v>
      </c>
      <c r="C4" s="6" t="s">
        <v>15</v>
      </c>
      <c r="D4" s="6" t="s">
        <v>21</v>
      </c>
      <c r="E4" s="6" t="s">
        <v>22</v>
      </c>
      <c r="F4" s="7">
        <v>1054</v>
      </c>
      <c r="G4" s="7">
        <v>294</v>
      </c>
      <c r="H4" s="7">
        <v>1054</v>
      </c>
      <c r="I4" s="7">
        <v>294</v>
      </c>
      <c r="J4" s="7">
        <v>0</v>
      </c>
      <c r="K4" s="7">
        <v>0</v>
      </c>
      <c r="L4" s="9">
        <f>(F4*G4-(H4+J4)*(I4+K4))/(F4*G4+(H4+J4)*(I4+K4)+0.01)</f>
        <v>0</v>
      </c>
      <c r="M4" s="10">
        <f>(3*((F4/(F4+H4+J4+0.01))^2+(H4/(F4+H4+J4+0.01))^2+(J4/(F4+H4+J4+0.01))^2)-1)/2</f>
        <v>0.249992884301108</v>
      </c>
      <c r="N4" s="10">
        <f>LOG10(1+F4+H4+J4)*LOG10(1+G4+I4+K4)</f>
        <v>9.20807537457995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分析数据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2026-07-15T08:20:00Z</dcterms:created>
  <dcterms:modified xsi:type="dcterms:W3CDTF">2026-07-16T09:56:21Z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32E834EE6A5E4AACAFBBC1144AF43F04_12</vt:lpwstr>
  </property>
  <property fmtid="{D5CDD505-2E9C-101B-9397-08002B2CF9AE}" pid="3" name="KSOProductBuildVer">
    <vt:lpwstr>2052-12.9.0.21300</vt:lpwstr>
  </property>
</Properties>
</file>