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" sheetId="1" r:id="rId1"/>
  </sheets>
  <definedNames>
    <definedName name="_xlnm._FilterDatabase" localSheetId="0" hidden="1">Sheet!$A$1:$S$4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<sst xmlns="http://schemas.openxmlformats.org/spreadsheetml/2006/main" count="24" uniqueCount="22">
  <si>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序号</t>
  </si>
  <si>
    <t>标准级别</t>
  </si>
  <si>
    <t>标准号/计划号</t>
  </si>
  <si>
    <t>标准名称</t>
  </si>
  <si>
    <t>发布日期</t>
  </si>
  <si>
    <t>实施日期</t>
  </si>
  <si>
    <t>基准日期</t>
  </si>
  <si>
    <t>标准年龄（年）</t>
  </si>
  <si>
    <t>实施间隔（天）</t>
  </si>
  <si>
    <t>标准级别权威分</t>
  </si>
  <si>
    <t>标准时效分</t>
  </si>
  <si>
    <t>标准实施时效分</t>
  </si>
  <si>
    <t>修订紧迫指数</t>
  </si>
  <si>
    <t>标准综合价值指数</t>
  </si>
  <si>
    <t>标准评分等级</t>
  </si>
  <si>
    <t>国家</t>
  </si>
  <si>
    <t>GB/T 3163—2024</t>
  </si>
  <si>
    <t>真空技术 术语</t>
  </si>
  <si>
    <t>GB/T 3375—1994</t>
  </si>
  <si>
    <t>焊接术语</t>
  </si>
  <si>
    <t>GB/T 4132—2023</t>
  </si>
  <si>
    <t>绝热 术语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</si>
</sst>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_ "/>
    <numFmt numFmtId="178" formatCode="0.00_ "/>
    <numFmt numFmtId="179" formatCode="0.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4" borderId="6">
      <alignment vertical="center"/>
    </xf>
    <xf numFmtId="0" fontId="11" fillId="4" borderId="5">
      <alignment vertical="center"/>
    </xf>
    <xf numFmtId="0" fontId="12" fillId="5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13">
    <xf numFmtId="0" fontId="0" fillId="0" borderId="0" xfId="0"/>
    <xf numFmtId="0" fontId="0" fillId="0" borderId="0" xfId="0" applyAlignment="1">
      <alignment wrapText="1"/>
    </xf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A1" sqref="A1"/>
    </sheetView>
  </sheetViews>
  <sheetFormatPr defaultColWidth="9" defaultRowHeight="13.5" outlineLevelRow="3"/>
  <cols>
    <col min="1" max="1" width="5.125" customWidth="1"/>
    <col min="3" max="3" width="22" customWidth="1"/>
    <col min="4" max="4" width="39.625" style="1" customWidth="1"/>
    <col min="5" max="8" width="21.5" style="2" customWidth="1"/>
    <col min="9" max="10" width="21.5" style="3" customWidth="1"/>
    <col min="11" max="11" width="19.75" customWidth="1"/>
    <col min="12" max="12" width="15.625" customWidth="1"/>
    <col min="13" max="13" width="18" style="4" customWidth="1"/>
    <col min="14" max="14" width="15.625" style="5" customWidth="1"/>
    <col min="15" max="15" width="24.625" customWidth="1"/>
  </cols>
  <sheetData>
    <row r="1" ht="27" customHeight="1" spans="1:15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6" t="s">
        <v>10</v>
      </c>
      <c r="L1" s="6" t="s">
        <v>11</v>
      </c>
      <c r="M1" s="9" t="s">
        <v>12</v>
      </c>
      <c r="N1" s="6" t="s">
        <v>13</v>
      </c>
      <c r="O1" s="6" t="s">
        <v>14</v>
      </c>
    </row>
    <row r="2" spans="1:15">
      <c r="A2" s="6">
        <v>1</v>
      </c>
      <c r="B2" s="6" t="s">
        <v>15</v>
      </c>
      <c r="C2" s="6" t="s">
        <v>16</v>
      </c>
      <c r="D2" s="6" t="s">
        <v>17</v>
      </c>
      <c r="E2" s="8">
        <v>45564</v>
      </c>
      <c r="F2" s="8">
        <v>45564</v>
      </c>
      <c r="G2" s="8">
        <v>46225</v>
      </c>
      <c r="H2" s="9">
        <f>(G2-E2)/365</f>
        <v>1.81095890410959</v>
      </c>
      <c r="I2" s="10">
        <f>F2-E2</f>
        <v>0</v>
      </c>
      <c r="J2" s="10">
        <f>_xlfn.IFS(B2="国际",100,B2="国家",90,B2="欧洲",85,B2="美国",85,B2="行业",70,B2="团体",60,TRUE,"")</f>
        <v>90</v>
      </c>
      <c r="K2" s="6">
        <f>_xlfn.IFS(H2&lt;=3,100,H2&lt;=5,90,H2&lt;=10,75,H2&lt;=15,60,H2&lt;=20,45,TRUE,30)</f>
        <v>100</v>
      </c>
      <c r="L2" s="6">
        <f>_xlfn.IFS(I2=0,100,I2&lt;=90,90,I2&lt;=183,80,I2&lt;=365,65,TRUE,50)</f>
        <v>100</v>
      </c>
      <c r="M2" s="11">
        <f>(J2*(J2-K2))/K2</f>
        <v>-9</v>
      </c>
      <c r="N2" s="12">
        <f>0.35*J2+0.4*K2+0.25*L2</f>
        <v>96.5</v>
      </c>
      <c r="O2" s="6" t="str">
        <f>_xlfn.IFS(N2&gt;=85,"A（先进引领）",N2&gt;=70,"B（稳健适用）",N2&gt;=55,"C（关注复审）",TRUE,"D（优先修订/替代候选）")</f>
        <v>A（先进引领）</v>
      </c>
    </row>
    <row r="3" spans="1:15">
      <c r="A3" s="6">
        <v>2</v>
      </c>
      <c r="B3" s="6" t="s">
        <v>15</v>
      </c>
      <c r="C3" s="6" t="s">
        <v>18</v>
      </c>
      <c r="D3" s="6" t="s">
        <v>19</v>
      </c>
      <c r="E3" s="7">
        <v>34696</v>
      </c>
      <c r="F3" s="7">
        <v>34912</v>
      </c>
      <c r="G3" s="8">
        <v>46225</v>
      </c>
      <c r="H3" s="9">
        <f>(G3-E3)/365</f>
        <v>31.586301369863</v>
      </c>
      <c r="I3" s="10">
        <f>F3-E3</f>
        <v>216</v>
      </c>
      <c r="J3" s="10">
        <f>_xlfn.IFS(B3="国际",100,B3="国家",90,B3="欧洲",85,B3="美国",85,B3="行业",70,B3="团体",60,TRUE,"")</f>
        <v>90</v>
      </c>
      <c r="K3" s="6">
        <f>_xlfn.IFS(H3&lt;=3,100,H3&lt;=5,90,H3&lt;=10,75,H3&lt;=15,60,H3&lt;=20,45,TRUE,30)</f>
        <v>30</v>
      </c>
      <c r="L3" s="6">
        <f>_xlfn.IFS(I3=0,100,I3&lt;=90,90,I3&lt;=183,80,I3&lt;=365,65,TRUE,50)</f>
        <v>65</v>
      </c>
      <c r="M3" s="11">
        <f>(J3*(J3-K3))/K3</f>
        <v>180</v>
      </c>
      <c r="N3" s="12">
        <f>0.35*J3+0.4*K3+0.25*L3</f>
        <v>59.75</v>
      </c>
      <c r="O3" s="6" t="str">
        <f>_xlfn.IFS(N3&gt;=85,"A（先进引领）",N3&gt;=70,"B（稳健适用）",N3&gt;=55,"C（关注复审）",TRUE,"D（优先修订/替代候选）")</f>
        <v>C（关注复审）</v>
      </c>
    </row>
    <row r="4" spans="1:15">
      <c r="A4" s="6">
        <v>3</v>
      </c>
      <c r="B4" s="6" t="s">
        <v>15</v>
      </c>
      <c r="C4" s="6" t="s">
        <v>20</v>
      </c>
      <c r="D4" s="6" t="s">
        <v>21</v>
      </c>
      <c r="E4" s="7">
        <v>45176</v>
      </c>
      <c r="F4" s="7">
        <v>45292</v>
      </c>
      <c r="G4" s="8">
        <v>46225</v>
      </c>
      <c r="H4" s="9">
        <f>(G4-E4)/365</f>
        <v>2.87397260273973</v>
      </c>
      <c r="I4" s="10">
        <f>F4-E4</f>
        <v>116</v>
      </c>
      <c r="J4" s="10">
        <f>_xlfn.IFS(B4="国际",100,B4="国家",90,B4="欧洲",85,B4="美国",85,B4="行业",70,B4="团体",60,TRUE,"")</f>
        <v>90</v>
      </c>
      <c r="K4" s="6">
        <f>_xlfn.IFS(H4&lt;=3,100,H4&lt;=5,90,H4&lt;=10,75,H4&lt;=15,60,H4&lt;=20,45,TRUE,30)</f>
        <v>100</v>
      </c>
      <c r="L4" s="6">
        <f>_xlfn.IFS(I4=0,100,I4&lt;=90,90,I4&lt;=183,80,I4&lt;=365,65,TRUE,50)</f>
        <v>80</v>
      </c>
      <c r="M4" s="11">
        <f>(J4*(J4-K4))/K4</f>
        <v>-9</v>
      </c>
      <c r="N4" s="12">
        <f>0.35*J4+0.4*K4+0.25*L4</f>
        <v>91.5</v>
      </c>
      <c r="O4" s="6" t="str">
        <f>_xlfn.IFS(N4&gt;=85,"A（先进引领）",N4&gt;=70,"B（稳健适用）",N4&gt;=55,"C（关注复审）",TRUE,"D（优先修订/替代候选）")</f>
        <v>A（先进引领）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2026-07-22T02:37:00Z</dcterms:created>
  <dcterms:modified xsi:type="dcterms:W3CDTF">2026-07-23T09:58:26Z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03C3CD10BF6E46848C28F6A4F3F22B2B_13</vt:lpwstr>
  </property>
  <property fmtid="{D5CDD505-2E9C-101B-9397-08002B2CF9AE}" pid="3" name="KSOProductBuildVer">
    <vt:lpwstr>2052-12.9.0.21300</vt:lpwstr>
  </property>
</Properties>
</file>