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广东省电协\昂宝\跌倒告警及服务响应分析数据集\跌倒告警及服务响应分析数据集-系统填写示例及需盖章文件\"/>
    </mc:Choice>
  </mc:AlternateContent>
  <bookViews>
    <workbookView windowWidth="28800" windowHeight="12375"/>
  </bookViews>
  <sheets>
    <sheet name="综合价值数据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<sst xmlns="http://schemas.openxmlformats.org/spreadsheetml/2006/main" count="42" uniqueCount="37">
  <si>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跌倒告警及服务响应分析数据集</t>
  </si>
  <si>
    <t>序号</t>
  </si>
  <si>
    <t>统计日期</t>
  </si>
  <si>
    <t>服务对象编号</t>
  </si>
  <si>
    <t>（原始数据）
雷达监测次数</t>
  </si>
  <si>
    <t>（原始数据）
疑似跌倒告警数</t>
  </si>
  <si>
    <t>（原始数据）
人工确认告警数</t>
  </si>
  <si>
    <t>（原始数据）
有效跌倒事件数</t>
  </si>
  <si>
    <t>（原始数据）
误报事件数</t>
  </si>
  <si>
    <t>（原始数据）
告警平均确认时长(s)</t>
  </si>
  <si>
    <t>（原始数据）
服务人员平均到达时长(min)</t>
  </si>
  <si>
    <t>（原始数据）
平均处置时长(min)</t>
  </si>
  <si>
    <t>（原始数据）
一键呼叫次数</t>
  </si>
  <si>
    <t>（原始数据）
无响应事件数</t>
  </si>
  <si>
    <t>（原始数据）
服务满意度评分(5分)</t>
  </si>
  <si>
    <t>（处理数据）
告警有效率(%)</t>
  </si>
  <si>
    <t>（处理数据）
误报率(%)</t>
  </si>
  <si>
    <t>（处理数据）
平均响应总时长(min)</t>
  </si>
  <si>
    <t>（处理数据）
服务响应评分</t>
  </si>
  <si>
    <t>（处理数据）
响应等级</t>
  </si>
  <si>
    <t>（处理数据）
处置判定</t>
  </si>
  <si>
    <t>备注</t>
  </si>
  <si>
    <t>加工规则参数</t>
  </si>
  <si>
    <t>CARE-001</t>
  </si>
  <si>
    <t>优</t>
  </si>
  <si>
    <t>合格</t>
  </si>
  <si>
    <t>告警处置及时，服务质量稳定</t>
  </si>
  <si>
    <t>参数名称</t>
  </si>
  <si>
    <t>参数值</t>
  </si>
  <si>
    <t>用途</t>
  </si>
  <si>
    <t>确认时长阈值</t>
  </si>
  <si>
    <t>单位：秒</t>
  </si>
  <si>
    <t>CARE-002</t>
  </si>
  <si>
    <t>响应超时</t>
  </si>
  <si>
    <t>有效告警响应偏慢，建议优化调度</t>
  </si>
  <si>
    <t>到达时长阈值</t>
  </si>
  <si>
    <t>单位：分钟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</si>
</sst>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0.0%"/>
  </numFmts>
  <fonts count="29">
    <font>
      <sz val="11"/>
      <name val="Carlito"/>
      <charset val="134"/>
    </font>
    <font>
      <b/>
      <sz val="16"/>
      <color rgb="FFFFFFFF"/>
      <name val="Microsoft YaHei"/>
      <charset val="134"/>
    </font>
    <font>
      <b/>
      <sz val="10"/>
      <color rgb="FFFFFFFF"/>
      <name val="Microsoft YaHei"/>
      <charset val="134"/>
    </font>
    <font>
      <b/>
      <sz val="11"/>
      <color rgb="FFFFFFFF"/>
      <name val="Carlito"/>
      <charset val="134"/>
    </font>
    <font>
      <sz val="10"/>
      <color rgb="FF111827"/>
      <name val="Microsoft YaHei"/>
      <charset val="134"/>
    </font>
    <font>
      <b/>
      <sz val="10"/>
      <color rgb="FFB91C1C"/>
      <name val="Microsoft YaHei"/>
      <charset val="134"/>
    </font>
    <font>
      <b/>
      <sz val="10"/>
      <color rgb="FF92400E"/>
      <name val="Microsoft YaHei"/>
      <charset val="134"/>
    </font>
    <font>
      <b/>
      <sz val="10"/>
      <color rgb="FF166534"/>
      <name val="Microsoft YaHei"/>
      <charset val="134"/>
    </font>
    <font>
      <sz val="10"/>
      <name val="Microsoft YaHe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064E3B"/>
        <bgColor indexed="64"/>
      </patternFill>
    </fill>
    <fill>
      <patternFill patternType="solid">
        <fgColor rgb="FF166534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C2626"/>
        <bgColor indexed="64"/>
      </patternFill>
    </fill>
    <fill>
      <patternFill patternType="solid">
        <fgColor rgb="FFE0F2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EF3C7"/>
        <bgColor indexed="64"/>
      </patternFill>
    </fill>
    <fill>
      <patternFill patternType="solid">
        <fgColor rgb="FFDCFCE7"/>
        <bgColor indexed="64"/>
      </patternFill>
    </fill>
    <fill>
      <patternFill patternType="solid">
        <fgColor rgb="FFFFF7D6"/>
        <bgColor indexed="64"/>
      </patternFill>
    </fill>
    <fill>
      <patternFill patternType="solid">
        <fgColor rgb="FFF8FA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EA5E9"/>
      </left>
      <right style="thin">
        <color rgb="FF0EA5E9"/>
      </right>
      <top style="thin">
        <color rgb="FF0EA5E9"/>
      </top>
      <bottom style="thin">
        <color rgb="FF0EA5E9"/>
      </bottom>
      <diagonal/>
    </border>
    <border>
      <left style="thin">
        <color rgb="FF38BDF8"/>
      </left>
      <right style="thin">
        <color rgb="FF38BDF8"/>
      </right>
      <top style="thin">
        <color rgb="FF38BDF8"/>
      </top>
      <bottom style="thin">
        <color rgb="FF38BDF8"/>
      </bottom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NumberFormat="1" applyFont="1" applyFill="1" applyBorder="1" applyAlignment="1">
      <alignment horizontal="center" vertical="center"/>
    </xf>
    <xf numFmtId="0" fontId="2" fillId="3" borderId="1" xfId="49" applyNumberFormat="1" applyFont="1" applyFill="1" applyBorder="1" applyAlignment="1">
      <alignment horizontal="center" vertical="center" wrapText="1"/>
    </xf>
    <xf numFmtId="0" fontId="2" fillId="4" borderId="1" xfId="49" applyNumberFormat="1" applyFont="1" applyFill="1" applyBorder="1" applyAlignment="1">
      <alignment horizontal="center" vertical="center" wrapText="1"/>
    </xf>
    <xf numFmtId="0" fontId="2" fillId="5" borderId="1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/>
    </xf>
    <xf numFmtId="0" fontId="4" fillId="6" borderId="2" xfId="49" applyNumberFormat="1" applyFont="1" applyFill="1" applyBorder="1" applyAlignment="1">
      <alignment horizontal="center" vertical="center"/>
    </xf>
    <xf numFmtId="176" fontId="4" fillId="6" borderId="2" xfId="49" applyNumberFormat="1" applyFont="1" applyFill="1" applyBorder="1" applyAlignment="1">
      <alignment horizontal="center" vertical="center"/>
    </xf>
    <xf numFmtId="177" fontId="4" fillId="6" borderId="2" xfId="49" applyNumberFormat="1" applyFont="1" applyFill="1" applyBorder="1" applyAlignment="1">
      <alignment horizontal="center" vertical="center"/>
    </xf>
    <xf numFmtId="178" fontId="5" fillId="6" borderId="2" xfId="49" applyNumberFormat="1" applyFont="1" applyFill="1" applyBorder="1" applyAlignment="1">
      <alignment horizontal="center" vertical="center"/>
    </xf>
    <xf numFmtId="177" fontId="5" fillId="7" borderId="2" xfId="49" applyNumberFormat="1" applyFont="1" applyFill="1" applyBorder="1" applyAlignment="1">
      <alignment horizontal="center" vertical="center"/>
    </xf>
    <xf numFmtId="0" fontId="6" fillId="8" borderId="2" xfId="49" applyNumberFormat="1" applyFont="1" applyFill="1" applyBorder="1" applyAlignment="1">
      <alignment horizontal="center" vertical="center"/>
    </xf>
    <xf numFmtId="0" fontId="4" fillId="7" borderId="2" xfId="49" applyNumberFormat="1" applyFont="1" applyFill="1" applyBorder="1" applyAlignment="1">
      <alignment horizontal="left" vertical="center"/>
    </xf>
    <xf numFmtId="0" fontId="2" fillId="3" borderId="3" xfId="49" applyNumberFormat="1" applyFont="1" applyFill="1" applyBorder="1" applyAlignment="1">
      <alignment horizontal="center" wrapText="1"/>
    </xf>
    <xf numFmtId="0" fontId="4" fillId="7" borderId="2" xfId="49" applyNumberFormat="1" applyFont="1" applyFill="1" applyBorder="1" applyAlignment="1">
      <alignment horizontal="center" vertical="center"/>
    </xf>
    <xf numFmtId="176" fontId="4" fillId="7" borderId="2" xfId="49" applyNumberFormat="1" applyFont="1" applyFill="1" applyBorder="1" applyAlignment="1">
      <alignment horizontal="center" vertical="center"/>
    </xf>
    <xf numFmtId="177" fontId="4" fillId="7" borderId="2" xfId="49" applyNumberFormat="1" applyFont="1" applyFill="1" applyBorder="1" applyAlignment="1">
      <alignment horizontal="center" vertical="center"/>
    </xf>
    <xf numFmtId="178" fontId="5" fillId="7" borderId="2" xfId="49" applyNumberFormat="1" applyFont="1" applyFill="1" applyBorder="1" applyAlignment="1">
      <alignment horizontal="center" vertical="center"/>
    </xf>
    <xf numFmtId="177" fontId="5" fillId="6" borderId="2" xfId="49" applyNumberFormat="1" applyFont="1" applyFill="1" applyBorder="1" applyAlignment="1">
      <alignment horizontal="center" vertical="center"/>
    </xf>
    <xf numFmtId="0" fontId="7" fillId="9" borderId="2" xfId="49" applyNumberFormat="1" applyFont="1" applyFill="1" applyBorder="1" applyAlignment="1">
      <alignment horizontal="center" vertical="center"/>
    </xf>
    <xf numFmtId="0" fontId="4" fillId="6" borderId="2" xfId="49" applyNumberFormat="1" applyFont="1" applyFill="1" applyBorder="1" applyAlignment="1">
      <alignment horizontal="left" vertical="center"/>
    </xf>
    <xf numFmtId="0" fontId="8" fillId="8" borderId="3" xfId="49" applyNumberFormat="1" applyFont="1" applyFill="1" applyBorder="1" applyAlignment="1">
      <alignment wrapText="1"/>
    </xf>
    <xf numFmtId="0" fontId="8" fillId="10" borderId="3" xfId="49" applyNumberFormat="1" applyFont="1" applyFill="1" applyBorder="1" applyAlignment="1">
      <alignment wrapText="1"/>
    </xf>
    <xf numFmtId="0" fontId="8" fillId="11" borderId="3" xfId="49" applyNumberFormat="1" applyFont="1" applyFill="1" applyBorder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21">
    <dxf>
      <font>
        <b val="1"/>
        <color rgb="FF991B1B"/>
      </font>
      <fill>
        <patternFill patternType="solid">
          <bgColor rgb="FFFECACA"/>
        </patternFill>
      </fill>
    </dxf>
    <dxf>
      <font>
        <b val="1"/>
        <color rgb="FF9A3412"/>
      </font>
      <fill>
        <patternFill patternType="solid">
          <bgColor rgb="FFFED7AA"/>
        </patternFill>
      </fill>
    </dxf>
    <dxf>
      <font>
        <b val="1"/>
        <color rgb="FF166534"/>
      </font>
      <fill>
        <patternFill patternType="solid">
          <bgColor rgb="FFDCFCE7"/>
        </patternFill>
      </fill>
    </dxf>
    <dxf>
      <font>
        <b val="1"/>
        <color rgb="FF92400E"/>
      </font>
      <fill>
        <patternFill patternType="solid">
          <bgColor rgb="FFFEF3C7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  <tableStyle name="PivotStylePreset2_Accent1" table="0" count="10" xr9:uid="{267968C8-6FFD-4C36-ACC1-9EA1FD1885CA}">
      <tableStyleElement type="headerRow" dxfId="20"/>
      <tableStyleElement type="totalRow" dxfId="19"/>
      <tableStyleElement type="firstRowStripe" dxfId="18"/>
      <tableStyleElement type="firstColumnStripe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跌倒告警及服务响应分析Tablefull" displayName="跌倒告警及服务响应分析Tablefull" ref="A2:U5" totalsRowShown="0">
  <tableColumns count="21">
    <tableColumn id="1" name="序号"/>
    <tableColumn id="2" name="统计日期"/>
    <tableColumn id="3" name="服务对象编号"/>
    <tableColumn id="4" name="（原始数据）&#10;雷达监测次数"/>
    <tableColumn id="5" name="（原始数据）&#10;疑似跌倒告警数"/>
    <tableColumn id="6" name="（原始数据）&#10;人工确认告警数"/>
    <tableColumn id="7" name="（原始数据）&#10;有效跌倒事件数"/>
    <tableColumn id="8" name="（原始数据）&#10;误报事件数"/>
    <tableColumn id="9" name="（原始数据）&#10;告警平均确认时长(s)"/>
    <tableColumn id="10" name="（原始数据）&#10;服务人员平均到达时长(min)"/>
    <tableColumn id="11" name="（原始数据）&#10;平均处置时长(min)"/>
    <tableColumn id="12" name="（原始数据）&#10;一键呼叫次数"/>
    <tableColumn id="13" name="（原始数据）&#10;无响应事件数"/>
    <tableColumn id="14" name="（原始数据）&#10;服务满意度评分(5分)"/>
    <tableColumn id="15" name="（处理数据）&#10;告警有效率(%)"/>
    <tableColumn id="16" name="（处理数据）&#10;误报率(%)"/>
    <tableColumn id="17" name="（处理数据）&#10;平均响应总时长(min)"/>
    <tableColumn id="18" name="（处理数据）&#10;服务响应评分"/>
    <tableColumn id="19" name="（处理数据）&#10;响应等级"/>
    <tableColumn id="20" name="（处理数据）&#10;处置判定"/>
    <tableColumn id="21" name="备注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"/>
  <sheetViews>
    <sheetView showGridLines="0" tabSelected="1" topLeftCell="M1" workbookViewId="0">
      <selection activeCell="S18" sqref="S18"/>
    </sheetView>
  </sheetViews>
  <sheetFormatPr defaultColWidth="9" defaultRowHeight="14.25" outlineLevelRow="4"/>
  <cols>
    <col min="1" max="1" width="7" customWidth="1"/>
    <col min="2" max="2" width="13" customWidth="1"/>
    <col min="3" max="3" width="16" customWidth="1"/>
    <col min="4" max="4" width="14" customWidth="1"/>
    <col min="5" max="5" width="16" customWidth="1"/>
    <col min="6" max="6" width="15" customWidth="1"/>
    <col min="7" max="8" width="13" customWidth="1"/>
    <col min="9" max="9" width="15" customWidth="1"/>
    <col min="10" max="12" width="16" customWidth="1"/>
    <col min="13" max="14" width="18" customWidth="1"/>
    <col min="15" max="15" width="16" customWidth="1"/>
    <col min="16" max="16" width="17" customWidth="1"/>
    <col min="17" max="17" width="19" customWidth="1"/>
    <col min="18" max="19" width="13" customWidth="1"/>
    <col min="20" max="20" width="15" customWidth="1"/>
    <col min="21" max="21" width="34" customWidth="1"/>
    <col min="23" max="23" width="24" hidden="1" customWidth="1"/>
    <col min="24" max="24" width="14" hidden="1" customWidth="1"/>
    <col min="25" max="25" width="34" hidden="1" customWidth="1"/>
    <col min="27" max="27" width="12.625"/>
  </cols>
  <sheetData>
    <row r="1" ht="38" customHeight="1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70" customHeight="1" spans="1: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2" t="s">
        <v>21</v>
      </c>
      <c r="W2" s="5" t="s">
        <v>22</v>
      </c>
      <c r="X2" s="5"/>
      <c r="Y2" s="5"/>
    </row>
    <row r="3" ht="25" customHeight="1" spans="1:25">
      <c r="A3" s="6">
        <v>1</v>
      </c>
      <c r="B3" s="7">
        <v>45869</v>
      </c>
      <c r="C3" s="6" t="s">
        <v>23</v>
      </c>
      <c r="D3" s="6">
        <v>304</v>
      </c>
      <c r="E3" s="6">
        <v>0</v>
      </c>
      <c r="F3" s="6">
        <v>0</v>
      </c>
      <c r="G3" s="6">
        <v>0</v>
      </c>
      <c r="H3" s="6">
        <v>0</v>
      </c>
      <c r="I3" s="8">
        <v>0</v>
      </c>
      <c r="J3" s="8">
        <v>0</v>
      </c>
      <c r="K3" s="8">
        <v>0</v>
      </c>
      <c r="L3" s="6">
        <v>0</v>
      </c>
      <c r="M3" s="6">
        <v>0</v>
      </c>
      <c r="N3" s="8">
        <v>4.9</v>
      </c>
      <c r="O3" s="9">
        <f>IFERROR(G3/E3,0)</f>
        <v>0</v>
      </c>
      <c r="P3" s="9">
        <f>IFERROR(H3/E3,0)</f>
        <v>0</v>
      </c>
      <c r="Q3" s="10">
        <v>0</v>
      </c>
      <c r="R3" s="10">
        <v>100</v>
      </c>
      <c r="S3" s="11" t="s">
        <v>24</v>
      </c>
      <c r="T3" s="11" t="s">
        <v>25</v>
      </c>
      <c r="U3" s="12" t="s">
        <v>26</v>
      </c>
      <c r="W3" s="13" t="s">
        <v>27</v>
      </c>
      <c r="X3" s="13" t="s">
        <v>28</v>
      </c>
      <c r="Y3" s="13" t="s">
        <v>29</v>
      </c>
    </row>
    <row r="4" ht="25" customHeight="1" spans="1:25">
      <c r="A4" s="14">
        <v>2</v>
      </c>
      <c r="B4" s="15">
        <v>45870</v>
      </c>
      <c r="C4" s="14" t="s">
        <v>23</v>
      </c>
      <c r="D4" s="14">
        <v>401</v>
      </c>
      <c r="E4" s="14">
        <v>0</v>
      </c>
      <c r="F4" s="14">
        <v>0</v>
      </c>
      <c r="G4" s="14">
        <v>0</v>
      </c>
      <c r="H4" s="14">
        <v>0</v>
      </c>
      <c r="I4" s="16">
        <v>0</v>
      </c>
      <c r="J4" s="16">
        <v>0</v>
      </c>
      <c r="K4" s="16">
        <v>0</v>
      </c>
      <c r="L4" s="14">
        <v>0</v>
      </c>
      <c r="M4" s="14">
        <v>0</v>
      </c>
      <c r="N4" s="16">
        <v>4.9</v>
      </c>
      <c r="O4" s="17">
        <f>IFERROR(G4/E4,0)</f>
        <v>0</v>
      </c>
      <c r="P4" s="17">
        <f>IFERROR(H4/E4,0)</f>
        <v>0</v>
      </c>
      <c r="Q4" s="18">
        <v>0</v>
      </c>
      <c r="R4" s="18">
        <v>100</v>
      </c>
      <c r="S4" s="19" t="s">
        <v>24</v>
      </c>
      <c r="T4" s="19" t="s">
        <v>25</v>
      </c>
      <c r="U4" s="20" t="s">
        <v>26</v>
      </c>
      <c r="W4" s="21" t="s">
        <v>30</v>
      </c>
      <c r="X4" s="22">
        <v>60</v>
      </c>
      <c r="Y4" s="23" t="s">
        <v>31</v>
      </c>
    </row>
    <row r="5" ht="25" customHeight="1" spans="1:25">
      <c r="A5" s="6">
        <v>3</v>
      </c>
      <c r="B5" s="7">
        <v>45870</v>
      </c>
      <c r="C5" s="6" t="s">
        <v>32</v>
      </c>
      <c r="D5" s="6">
        <v>465</v>
      </c>
      <c r="E5" s="6">
        <v>1</v>
      </c>
      <c r="F5" s="6">
        <v>1</v>
      </c>
      <c r="G5" s="6">
        <v>1</v>
      </c>
      <c r="H5" s="6">
        <v>0</v>
      </c>
      <c r="I5" s="8">
        <v>54.8</v>
      </c>
      <c r="J5" s="8">
        <v>13.2</v>
      </c>
      <c r="K5" s="8">
        <v>17.8</v>
      </c>
      <c r="L5" s="6">
        <v>1</v>
      </c>
      <c r="M5" s="6">
        <v>0</v>
      </c>
      <c r="N5" s="8">
        <v>4.6</v>
      </c>
      <c r="O5" s="9">
        <f>IFERROR(G5/E5,0)</f>
        <v>1</v>
      </c>
      <c r="P5" s="9">
        <f>IFERROR(H5/E5,0)</f>
        <v>0</v>
      </c>
      <c r="Q5" s="10">
        <v>14.1133333333333</v>
      </c>
      <c r="R5" s="10">
        <v>90.4</v>
      </c>
      <c r="S5" s="19" t="s">
        <v>24</v>
      </c>
      <c r="T5" s="19" t="s">
        <v>33</v>
      </c>
      <c r="U5" s="12" t="s">
        <v>34</v>
      </c>
      <c r="W5" s="21" t="s">
        <v>35</v>
      </c>
      <c r="X5" s="22">
        <v>10</v>
      </c>
      <c r="Y5" s="23" t="s">
        <v>36</v>
      </c>
    </row>
  </sheetData>
  <mergeCells count="2">
    <mergeCell ref="A1:U1"/>
    <mergeCell ref="W2:Y2"/>
  </mergeCells>
  <conditionalFormatting sqref="S3:S5">
    <cfRule type="containsText" dxfId="0" priority="3" operator="between" text="需改进">
      <formula>NOT(ISERROR(SEARCH("需改进",S3)))</formula>
    </cfRule>
    <cfRule type="containsText" dxfId="1" priority="2" operator="between" text="良">
      <formula>NOT(ISERROR(SEARCH("良",S3)))</formula>
    </cfRule>
    <cfRule type="containsText" dxfId="2" priority="1" operator="between" text="优">
      <formula>NOT(ISERROR(SEARCH("优",S3)))</formula>
    </cfRule>
  </conditionalFormatting>
  <conditionalFormatting sqref="T3:T5">
    <cfRule type="containsText" dxfId="2" priority="8" operator="between" text="合格">
      <formula>NOT(ISERROR(SEARCH("合格",T3)))</formula>
    </cfRule>
    <cfRule type="containsText" dxfId="0" priority="7" operator="between" text="服务整改">
      <formula>NOT(ISERROR(SEARCH("服务整改",T3)))</formula>
    </cfRule>
    <cfRule type="containsText" dxfId="3" priority="6" operator="between" text="误报关注">
      <formula>NOT(ISERROR(SEARCH("误报关注",T3)))</formula>
    </cfRule>
    <cfRule type="containsText" dxfId="1" priority="5" operator="between" text="响应超时">
      <formula>NOT(ISERROR(SEARCH("响应超时",T3)))</formula>
    </cfRule>
    <cfRule type="containsText" dxfId="0" priority="4" operator="between" text="重点预警">
      <formula>NOT(ISERROR(SEARCH("重点预警",T3)))</formula>
    </cfRule>
  </conditionalFormatting>
  <pageMargins left="0.7" right="0.7" top="0.75" bottom="0.75" header="0.3" footer="0.3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综合价值数据表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屿  .</cp:lastModifiedBy>
  <dcterms:created xsi:type="dcterms:W3CDTF">2026-08-10T02:54:48Z</dcterms:created>
  <dcterms:modified xsi:type="dcterms:W3CDTF">2026-08-10T02:57:22Z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15367755E73B4DF38CF32A81106B6BC3_12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