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_FilterDatabase" localSheetId="0" hidden="1">Sheet1!$A$1:$Q$4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<sst xmlns="http://schemas.openxmlformats.org/spreadsheetml/2006/main" count="26" uniqueCount="23">
  <si>
    <t>序号</t>
  </si>
  <si>
    <t>标准号</t>
  </si>
  <si>
    <t>标准类型</t>
  </si>
  <si>
    <t>标准名称</t>
  </si>
  <si>
    <t>发布日期</t>
  </si>
  <si>
    <t>实施日期</t>
  </si>
  <si>
    <t>状态</t>
  </si>
  <si>
    <t>基准日期</t>
  </si>
  <si>
    <t>有效实施年限</t>
  </si>
  <si>
    <t>类型评分</t>
  </si>
  <si>
    <t>年限评分</t>
  </si>
  <si>
    <t>综合风险指数</t>
  </si>
  <si>
    <t>采信价值指数</t>
  </si>
  <si>
    <t>综合价值指数</t>
  </si>
  <si>
    <t>EN 1556-1998</t>
  </si>
  <si>
    <t>国外标准</t>
  </si>
  <si>
    <t>条码.专业术语</t>
  </si>
  <si>
    <t>有效</t>
  </si>
  <si>
    <t>GB 12904-2008</t>
  </si>
  <si>
    <t>国家标准（强制性）</t>
  </si>
  <si>
    <t>商品条码 零售商品编码与条码表示</t>
  </si>
  <si>
    <t>EN ISO/IEC 15426-2-2006</t>
  </si>
  <si>
    <t>信息技术 自动识别和数据捕获技术 条码校验一致性规范 第2部分：二维符号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</si>
</sst>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0.0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"/>
  <sheetViews>
    <sheetView tabSelected="1" workbookViewId="0">
      <selection activeCell="N2" sqref="N2"/>
    </sheetView>
  </sheetViews>
  <sheetFormatPr defaultColWidth="9" defaultRowHeight="13.5" outlineLevelRow="3"/>
  <cols>
    <col min="1" max="1" width="9" style="2" customWidth="1"/>
    <col min="2" max="2" width="21.25" style="2" customWidth="1"/>
    <col min="3" max="3" width="19" style="2" customWidth="1"/>
    <col min="4" max="4" width="28.125" style="3" customWidth="1"/>
    <col min="5" max="5" width="15.625" style="3" customWidth="1"/>
    <col min="6" max="6" width="16.25" style="2" customWidth="1"/>
    <col min="7" max="7" width="9" style="2" customWidth="1"/>
    <col min="8" max="8" width="13.5" style="2" customWidth="1"/>
    <col min="9" max="9" width="14.875" style="4" customWidth="1"/>
    <col min="10" max="11" width="10.375" style="2" customWidth="1"/>
    <col min="12" max="12" width="14" style="2" customWidth="1"/>
    <col min="13" max="14" width="14" style="5" customWidth="1"/>
    <col min="15" max="16383" width="9" style="2" customWidth="1"/>
    <col min="16384" max="16384" width="9" style="2"/>
  </cols>
  <sheetData>
    <row r="1" s="1" customFormat="1" spans="1:14">
      <c r="A1" s="6" t="s">
        <v>0</v>
      </c>
      <c r="B1" s="6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6" t="s">
        <v>6</v>
      </c>
      <c r="H1" s="8" t="s">
        <v>7</v>
      </c>
      <c r="I1" s="12" t="s">
        <v>8</v>
      </c>
      <c r="J1" s="6" t="s">
        <v>9</v>
      </c>
      <c r="K1" s="6" t="s">
        <v>10</v>
      </c>
      <c r="L1" s="6" t="s">
        <v>11</v>
      </c>
      <c r="M1" s="13" t="s">
        <v>12</v>
      </c>
      <c r="N1" s="13" t="s">
        <v>13</v>
      </c>
    </row>
    <row r="2" ht="27" customHeight="1" spans="1:14">
      <c r="A2" s="9">
        <v>1</v>
      </c>
      <c r="B2" s="9" t="s">
        <v>14</v>
      </c>
      <c r="C2" s="9" t="s">
        <v>15</v>
      </c>
      <c r="D2" s="9" t="s">
        <v>16</v>
      </c>
      <c r="E2" s="10">
        <v>35872</v>
      </c>
      <c r="F2" s="10">
        <v>35872</v>
      </c>
      <c r="G2" s="9" t="s">
        <v>17</v>
      </c>
      <c r="H2" s="11">
        <v>46248</v>
      </c>
      <c r="I2" s="14">
        <f>(H2-F2)/365</f>
        <v>28.427397260274</v>
      </c>
      <c r="J2" s="9">
        <v>7</v>
      </c>
      <c r="K2" s="15" cm="1">
        <f t="array" ref="K2">IFERROR(_xlfn.IFS(I2&lt;=3,1,I2&lt;=5,3,I2&lt;=8,6,I2&lt;=12,8,TRUE,10),"")</f>
        <v>10</v>
      </c>
      <c r="L2" s="15">
        <f>J2/10*K2</f>
        <v>7</v>
      </c>
      <c r="M2" s="16">
        <f>IF(G2&lt;&gt;"有效",0,J2*0.8+0.2*(10-K2)/10)</f>
        <v>5.6</v>
      </c>
      <c r="N2" s="17">
        <f>IF(G2&lt;&gt;"有效",0,M2*(1-L2/20))</f>
        <v>3.64</v>
      </c>
    </row>
    <row r="3" ht="27" spans="1:14">
      <c r="A3" s="9">
        <v>2</v>
      </c>
      <c r="B3" s="9" t="s">
        <v>18</v>
      </c>
      <c r="C3" s="9" t="s">
        <v>19</v>
      </c>
      <c r="D3" s="9" t="s">
        <v>20</v>
      </c>
      <c r="E3" s="10">
        <v>39759</v>
      </c>
      <c r="F3" s="10">
        <v>40132</v>
      </c>
      <c r="G3" s="9" t="s">
        <v>17</v>
      </c>
      <c r="H3" s="11">
        <v>46248</v>
      </c>
      <c r="I3" s="14">
        <f>(H3-F3)/365</f>
        <v>16.7561643835616</v>
      </c>
      <c r="J3" s="9">
        <v>10</v>
      </c>
      <c r="K3" s="15" cm="1">
        <f t="array" ref="K3">IFERROR(_xlfn.IFS(I3&lt;=3,1,I3&lt;=5,3,I3&lt;=8,6,I3&lt;=12,8,TRUE,10),"")</f>
        <v>10</v>
      </c>
      <c r="L3" s="15">
        <f>J3/10*K3</f>
        <v>10</v>
      </c>
      <c r="M3" s="16">
        <f>IF(G3&lt;&gt;"有效",0,J3*0.8+0.2*(10-K3)/10)</f>
        <v>8</v>
      </c>
      <c r="N3" s="17">
        <f>IF(G3&lt;&gt;"有效",0,M3*(1-L3/20))</f>
        <v>4</v>
      </c>
    </row>
    <row r="4" ht="49" customHeight="1" spans="1:14">
      <c r="A4" s="9">
        <v>3</v>
      </c>
      <c r="B4" s="9" t="s">
        <v>21</v>
      </c>
      <c r="C4" s="9" t="s">
        <v>15</v>
      </c>
      <c r="D4" s="9" t="s">
        <v>22</v>
      </c>
      <c r="E4" s="10">
        <v>38764</v>
      </c>
      <c r="F4" s="10">
        <v>38764</v>
      </c>
      <c r="G4" s="9" t="s">
        <v>17</v>
      </c>
      <c r="H4" s="11">
        <v>46248</v>
      </c>
      <c r="I4" s="14">
        <f>(H4-F4)/365</f>
        <v>20.5041095890411</v>
      </c>
      <c r="J4" s="9">
        <v>7</v>
      </c>
      <c r="K4" s="15" cm="1">
        <f t="array" ref="K4">IFERROR(_xlfn.IFS(I4&lt;=3,1,I4&lt;=5,3,I4&lt;=8,6,I4&lt;=12,8,TRUE,10),"")</f>
        <v>10</v>
      </c>
      <c r="L4" s="15">
        <f>J4/10*K4</f>
        <v>7</v>
      </c>
      <c r="M4" s="16">
        <f>IF(G4&lt;&gt;"有效",0,J4*0.8+0.2*(10-K4)/10)</f>
        <v>5.6</v>
      </c>
      <c r="N4" s="17">
        <f>IF(G4&lt;&gt;"有效",0,M4*(1-L4/20))</f>
        <v>3.64</v>
      </c>
    </row>
  </sheetData>
  <autoFilter xmlns:etc="http://www.wps.cn/officeDocument/2017/etCustomData" ref="A1:Q4" etc:filterBottomFollowUsedRange="0">
    <sortState ref="A1:Q4">
      <sortCondition ref="B1"/>
    </sortState>
    <extLst/>
  </autoFilter>
  <conditionalFormatting sqref="B$1:B$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2026-08-14T07:15:00Z</dcterms:created>
  <dcterms:modified xsi:type="dcterms:W3CDTF">2026-08-25T02:07:12Z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42C98A0D599C418B87D74B72C4E7D5E6_13</vt:lpwstr>
  </property>
  <property fmtid="{D5CDD505-2E9C-101B-9397-08002B2CF9AE}" pid="3" name="KSOProductBuildVer">
    <vt:lpwstr>2052-12.9.0.21300</vt:lpwstr>
  </property>
</Properties>
</file>