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综合价值数据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<sst xmlns="http://schemas.openxmlformats.org/spreadsheetml/2006/main" count="61" uniqueCount="47">
  <si>
    <t>智慧养老与客控设备运行及风险分析数据集</t>
  </si>
  <si>
    <t>序号</t>
  </si>
  <si>
    <t>统计日期</t>
  </si>
  <si>
    <t>家庭编号</t>
  </si>
  <si>
    <t>（原始数据）
养老观测数</t>
  </si>
  <si>
    <t>（原始数据）
在线观测数</t>
  </si>
  <si>
    <t>（处理数据）
在线观测率(%)</t>
  </si>
  <si>
    <t>（原始数据）
离线观测数</t>
  </si>
  <si>
    <t>（原始数据）
告警数</t>
  </si>
  <si>
    <t>（原始数据）
高等级告警数</t>
  </si>
  <si>
    <t>（原始数据）
客控操作数</t>
  </si>
  <si>
    <t>（原始数据）
夜间操作数</t>
  </si>
  <si>
    <t>（原始数据）
空调操作数</t>
  </si>
  <si>
    <t>（原始数据）
灯光开启数</t>
  </si>
  <si>
    <t>（原始数据）
养老平均接收延迟(s)</t>
  </si>
  <si>
    <t>（原始数据）
客控平均接收延迟(s)</t>
  </si>
  <si>
    <t>（处理数据）
综合平均延迟(s)</t>
  </si>
  <si>
    <t>（处理数据）
数据完整率(%)</t>
  </si>
  <si>
    <t>（处理数据）
风险评分</t>
  </si>
  <si>
    <t>（处理数据）
风险等级</t>
  </si>
  <si>
    <t>（处理数据）
价值判定</t>
  </si>
  <si>
    <t>备注</t>
  </si>
  <si>
    <t>加工规则参数</t>
  </si>
  <si>
    <t>H001</t>
  </si>
  <si>
    <t>参数名称</t>
  </si>
  <si>
    <t>参数值</t>
  </si>
  <si>
    <t>用途</t>
  </si>
  <si>
    <t>目标在线率</t>
  </si>
  <si>
    <t>低于目标值增加风险分</t>
  </si>
  <si>
    <t>H002</t>
  </si>
  <si>
    <t>夜间操作阈值</t>
  </si>
  <si>
    <t>超过阈值增加风险分</t>
  </si>
  <si>
    <t>H003</t>
  </si>
  <si>
    <t>高等级告警权重</t>
  </si>
  <si>
    <t>每条高等级告警的附加分</t>
  </si>
  <si>
    <t>普通告警权重</t>
  </si>
  <si>
    <t>每条告警的基础分</t>
  </si>
  <si>
    <t>在线缺口权重</t>
  </si>
  <si>
    <t>目标在线率与实际在线率差值权重</t>
  </si>
  <si>
    <t>夜间超额权重</t>
  </si>
  <si>
    <t>超出阈值后每次操作的风险分</t>
  </si>
  <si>
    <t>中风险阈值</t>
  </si>
  <si>
    <t>风险等级判定</t>
  </si>
  <si>
    <t>高风险阈值</t>
  </si>
  <si>
    <t>最低养老观测数</t>
  </si>
  <si>
    <t>完整率计算基准</t>
  </si>
  <si>
    <t>最低客控操作数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</si>
</sst>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  <numFmt numFmtId="177" formatCode="0.0%"/>
    <numFmt numFmtId="178" formatCode="0.0"/>
  </numFmts>
  <fonts count="28">
    <font>
      <sz val="11"/>
      <name val="Carlito"/>
      <charset val="134"/>
    </font>
    <font>
      <b/>
      <sz val="16"/>
      <color rgb="FFFFFFFF"/>
      <name val="Microsoft YaHei"/>
      <charset val="134"/>
    </font>
    <font>
      <b/>
      <sz val="10"/>
      <color rgb="FFFFFFFF"/>
      <name val="Microsoft YaHei"/>
      <charset val="134"/>
    </font>
    <font>
      <b/>
      <sz val="11"/>
      <color rgb="FFFFFFFF"/>
      <name val="Carlito"/>
      <charset val="134"/>
    </font>
    <font>
      <sz val="10"/>
      <color rgb="FF111827"/>
      <name val="Microsoft YaHei"/>
      <charset val="134"/>
    </font>
    <font>
      <b/>
      <sz val="10"/>
      <color rgb="FFB91C1C"/>
      <name val="Microsoft YaHei"/>
      <charset val="134"/>
    </font>
    <font>
      <b/>
      <sz val="10"/>
      <color rgb="FF166534"/>
      <name val="Microsoft YaHei"/>
      <charset val="134"/>
    </font>
    <font>
      <sz val="10"/>
      <name val="Microsoft YaHei"/>
      <charset val="134"/>
    </font>
    <font>
      <b/>
      <sz val="10"/>
      <color rgb="FF92400E"/>
      <name val="Microsoft YaHei"/>
      <charset val="134"/>
    </font>
    <font>
      <sz val="11"/>
      <color theme="1"/>
      <name val="Calibri"/>
      <charset val="134"/>
    </font>
    <font>
      <sz val="11"/>
      <color rgb="FF0000FF"/>
      <name val="Calibri"/>
      <charset val="134"/>
    </font>
    <font>
      <sz val="11"/>
      <color rgb="FF800080"/>
      <name val="Calibri"/>
      <charset val="134"/>
    </font>
    <font>
      <sz val="11"/>
      <color rgb="FFFF0000"/>
      <name val="Calibri"/>
      <charset val="134"/>
    </font>
    <font>
      <b/>
      <sz val="18"/>
      <color theme="3"/>
      <name val="Calibri"/>
      <charset val="134"/>
    </font>
    <font>
      <i/>
      <sz val="11"/>
      <color rgb="FF7F7F7F"/>
      <name val="Calibri"/>
      <charset val="134"/>
    </font>
    <font>
      <b/>
      <sz val="15"/>
      <color theme="3"/>
      <name val="Calibri"/>
      <charset val="134"/>
    </font>
    <font>
      <b/>
      <sz val="13"/>
      <color theme="3"/>
      <name val="Calibri"/>
      <charset val="134"/>
    </font>
    <font>
      <b/>
      <sz val="11"/>
      <color theme="3"/>
      <name val="Calibri"/>
      <charset val="134"/>
    </font>
    <font>
      <sz val="11"/>
      <color rgb="FF3F3F76"/>
      <name val="Calibri"/>
      <charset val="134"/>
    </font>
    <font>
      <b/>
      <sz val="11"/>
      <color rgb="FF3F3F3F"/>
      <name val="Calibri"/>
      <charset val="134"/>
    </font>
    <font>
      <b/>
      <sz val="11"/>
      <color rgb="FFFA7D00"/>
      <name val="Calibri"/>
      <charset val="134"/>
    </font>
    <font>
      <b/>
      <sz val="11"/>
      <color rgb="FFFFFFFF"/>
      <name val="Calibri"/>
      <charset val="134"/>
    </font>
    <font>
      <sz val="11"/>
      <color rgb="FFFA7D00"/>
      <name val="Calibri"/>
      <charset val="134"/>
    </font>
    <font>
      <b/>
      <sz val="11"/>
      <color theme="1"/>
      <name val="Calibri"/>
      <charset val="134"/>
    </font>
    <font>
      <sz val="11"/>
      <color rgb="FF006100"/>
      <name val="Calibri"/>
      <charset val="134"/>
    </font>
    <font>
      <sz val="11"/>
      <color rgb="FF9C0006"/>
      <name val="Calibri"/>
      <charset val="134"/>
    </font>
    <font>
      <sz val="11"/>
      <color rgb="FF9C6500"/>
      <name val="Calibri"/>
      <charset val="134"/>
    </font>
    <font>
      <sz val="11"/>
      <color theme="0"/>
      <name val="Calibri"/>
      <charset val="134"/>
    </font>
  </fonts>
  <fills count="43">
    <fill>
      <patternFill patternType="none"/>
    </fill>
    <fill>
      <patternFill patternType="gray125"/>
    </fill>
    <fill>
      <patternFill patternType="solid">
        <fgColor rgb="FF064E3B"/>
        <bgColor indexed="64"/>
      </patternFill>
    </fill>
    <fill>
      <patternFill patternType="solid">
        <fgColor rgb="FF166534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C2626"/>
        <bgColor indexed="64"/>
      </patternFill>
    </fill>
    <fill>
      <patternFill patternType="solid">
        <fgColor rgb="FFE0F2FE"/>
        <bgColor indexed="64"/>
      </patternFill>
    </fill>
    <fill>
      <patternFill patternType="solid">
        <fgColor rgb="FFDCFCE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EF3C7"/>
        <bgColor indexed="64"/>
      </patternFill>
    </fill>
    <fill>
      <patternFill patternType="solid">
        <fgColor rgb="FFFFF7D6"/>
        <bgColor indexed="64"/>
      </patternFill>
    </fill>
    <fill>
      <patternFill patternType="solid">
        <fgColor rgb="FFF8FAF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2">
    <border>
      <left/>
      <right/>
      <top/>
      <bottom/>
      <diagonal/>
    </border>
    <border>
      <left style="thin">
        <color rgb="FF0EA5E9"/>
      </left>
      <right style="thin">
        <color rgb="FF0EA5E9"/>
      </right>
      <top style="thin">
        <color rgb="FF0EA5E9"/>
      </top>
      <bottom style="thin">
        <color rgb="FF0EA5E9"/>
      </bottom>
      <diagonal/>
    </border>
    <border>
      <left style="thin">
        <color rgb="FF38BDF8"/>
      </left>
      <right style="thin">
        <color rgb="FF38BDF8"/>
      </right>
      <top style="thin">
        <color rgb="FF38BDF8"/>
      </top>
      <bottom style="thin">
        <color rgb="FF38BDF8"/>
      </bottom>
      <diagonal/>
    </border>
    <border>
      <left style="thin">
        <color rgb="FFCBD5E1"/>
      </left>
      <right style="thin">
        <color rgb="FFCBD5E1"/>
      </right>
      <top style="thin">
        <color rgb="FFCBD5E1"/>
      </top>
      <bottom style="thin">
        <color rgb="FFCBD5E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1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21" fillId="1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NumberFormat="1" applyFont="1" applyFill="1" applyBorder="1" applyAlignment="1">
      <alignment horizontal="center" vertical="center"/>
    </xf>
    <xf numFmtId="0" fontId="2" fillId="3" borderId="1" xfId="49" applyNumberFormat="1" applyFont="1" applyFill="1" applyBorder="1" applyAlignment="1">
      <alignment horizontal="center" vertical="center" wrapText="1"/>
    </xf>
    <xf numFmtId="0" fontId="2" fillId="4" borderId="1" xfId="49" applyNumberFormat="1" applyFont="1" applyFill="1" applyBorder="1" applyAlignment="1">
      <alignment horizontal="center" vertical="center" wrapText="1"/>
    </xf>
    <xf numFmtId="0" fontId="2" fillId="5" borderId="1" xfId="49" applyNumberFormat="1" applyFont="1" applyFill="1" applyBorder="1" applyAlignment="1">
      <alignment horizontal="center" vertical="center" wrapText="1"/>
    </xf>
    <xf numFmtId="0" fontId="3" fillId="2" borderId="0" xfId="49" applyNumberFormat="1" applyFont="1" applyFill="1" applyBorder="1" applyAlignment="1">
      <alignment horizontal="center"/>
    </xf>
    <xf numFmtId="0" fontId="4" fillId="6" borderId="2" xfId="0" applyNumberFormat="1" applyFont="1" applyFill="1" applyBorder="1" applyAlignment="1">
      <alignment horizontal="center" vertical="center"/>
    </xf>
    <xf numFmtId="176" fontId="4" fillId="6" borderId="2" xfId="0" applyNumberFormat="1" applyFont="1" applyFill="1" applyBorder="1" applyAlignment="1">
      <alignment horizontal="center" vertical="center"/>
    </xf>
    <xf numFmtId="177" fontId="5" fillId="6" borderId="2" xfId="0" applyNumberFormat="1" applyFont="1" applyFill="1" applyBorder="1" applyAlignment="1">
      <alignment horizontal="center" vertical="center"/>
    </xf>
    <xf numFmtId="178" fontId="4" fillId="6" borderId="2" xfId="0" applyNumberFormat="1" applyFont="1" applyFill="1" applyBorder="1" applyAlignment="1">
      <alignment horizontal="center" vertical="center"/>
    </xf>
    <xf numFmtId="178" fontId="5" fillId="6" borderId="2" xfId="0" applyNumberFormat="1" applyFont="1" applyFill="1" applyBorder="1" applyAlignment="1">
      <alignment horizontal="center" vertical="center"/>
    </xf>
    <xf numFmtId="0" fontId="6" fillId="7" borderId="2" xfId="0" applyNumberFormat="1" applyFont="1" applyFill="1" applyBorder="1" applyAlignment="1">
      <alignment horizontal="center" vertical="center"/>
    </xf>
    <xf numFmtId="0" fontId="4" fillId="6" borderId="2" xfId="0" applyNumberFormat="1" applyFont="1" applyFill="1" applyBorder="1" applyAlignment="1">
      <alignment horizontal="left" vertical="center"/>
    </xf>
    <xf numFmtId="0" fontId="2" fillId="3" borderId="3" xfId="49" applyNumberFormat="1" applyFont="1" applyFill="1" applyBorder="1" applyAlignment="1">
      <alignment horizontal="center" wrapText="1"/>
    </xf>
    <xf numFmtId="0" fontId="4" fillId="8" borderId="2" xfId="0" applyNumberFormat="1" applyFont="1" applyFill="1" applyBorder="1" applyAlignment="1">
      <alignment horizontal="center" vertical="center"/>
    </xf>
    <xf numFmtId="176" fontId="4" fillId="8" borderId="2" xfId="0" applyNumberFormat="1" applyFont="1" applyFill="1" applyBorder="1" applyAlignment="1">
      <alignment horizontal="center" vertical="center"/>
    </xf>
    <xf numFmtId="177" fontId="5" fillId="8" borderId="2" xfId="0" applyNumberFormat="1" applyFont="1" applyFill="1" applyBorder="1" applyAlignment="1">
      <alignment horizontal="center" vertical="center"/>
    </xf>
    <xf numFmtId="178" fontId="4" fillId="8" borderId="2" xfId="0" applyNumberFormat="1" applyFont="1" applyFill="1" applyBorder="1" applyAlignment="1">
      <alignment horizontal="center" vertical="center"/>
    </xf>
    <xf numFmtId="178" fontId="5" fillId="8" borderId="2" xfId="0" applyNumberFormat="1" applyFont="1" applyFill="1" applyBorder="1" applyAlignment="1">
      <alignment horizontal="center" vertical="center"/>
    </xf>
    <xf numFmtId="0" fontId="4" fillId="8" borderId="2" xfId="0" applyNumberFormat="1" applyFont="1" applyFill="1" applyBorder="1" applyAlignment="1">
      <alignment horizontal="left" vertical="center"/>
    </xf>
    <xf numFmtId="0" fontId="7" fillId="9" borderId="3" xfId="49" applyNumberFormat="1" applyFont="1" applyFill="1" applyBorder="1" applyAlignment="1">
      <alignment wrapText="1"/>
    </xf>
    <xf numFmtId="177" fontId="7" fillId="10" borderId="3" xfId="49" applyNumberFormat="1" applyFont="1" applyFill="1" applyBorder="1" applyAlignment="1">
      <alignment wrapText="1"/>
    </xf>
    <xf numFmtId="0" fontId="7" fillId="11" borderId="3" xfId="49" applyNumberFormat="1" applyFont="1" applyFill="1" applyBorder="1" applyAlignment="1">
      <alignment wrapText="1"/>
    </xf>
    <xf numFmtId="0" fontId="8" fillId="9" borderId="2" xfId="0" applyNumberFormat="1" applyFont="1" applyFill="1" applyBorder="1" applyAlignment="1">
      <alignment horizontal="center" vertical="center"/>
    </xf>
    <xf numFmtId="0" fontId="7" fillId="10" borderId="3" xfId="49" applyNumberFormat="1" applyFont="1" applyFill="1" applyBorder="1" applyAlignment="1">
      <alignment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23">
    <dxf>
      <fill>
        <patternFill patternType="solid">
          <bgColor rgb="FFFCE4D6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4CCCC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D9EAD3"/>
        </patternFill>
      </fill>
    </dxf>
    <dxf>
      <fill>
        <patternFill patternType="solid">
          <bgColor rgb="FFFCE4D6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2"/>
      <tableStyleElement type="headerRow" dxfId="11"/>
      <tableStyleElement type="totalRow" dxfId="10"/>
      <tableStyleElement type="firstColumn" dxfId="9"/>
      <tableStyleElement type="lastColumn" dxfId="8"/>
      <tableStyleElement type="firstRowStripe" dxfId="7"/>
      <tableStyleElement type="firstColumnStripe" dxfId="6"/>
    </tableStyle>
    <tableStyle name="PivotStylePreset2_Accent1" table="0" count="10" xr9:uid="{267968C8-6FFD-4C36-ACC1-9EA1FD1885CA}">
      <tableStyleElement type="headerRow" dxfId="22"/>
      <tableStyleElement type="totalRow" dxfId="21"/>
      <tableStyleElement type="firstRowStripe" dxfId="20"/>
      <tableStyleElement type="firstColumnStripe" dxfId="19"/>
      <tableStyleElement type="firstSubtotalRow" dxfId="18"/>
      <tableStyleElement type="secondSubtotalRow" dxfId="17"/>
      <tableStyleElement type="firstRowSubheading" dxfId="16"/>
      <tableStyleElement type="secondRowSubheading" dxfId="15"/>
      <tableStyleElement type="pageFieldLabels" dxfId="14"/>
      <tableStyleElement type="pageFieldValues" dxfId="13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ComprehensiveValueTable" displayName="ComprehensiveValueTable" ref="A2:U17" totalsRowShown="0">
  <autoFilter xmlns:etc="http://www.wps.cn/officeDocument/2017/etCustomData" ref="A2:U17" etc:filterBottomFollowUsedRange="0"/>
  <tableColumns count="21">
    <tableColumn id="1" name="序号"/>
    <tableColumn id="2" name="统计日期"/>
    <tableColumn id="3" name="家庭编号"/>
    <tableColumn id="4" name="（原始数据）&#10;养老观测数"/>
    <tableColumn id="5" name="（原始数据）&#10;在线观测数"/>
    <tableColumn id="6" name="（处理数据）&#10;在线观测率(%)"/>
    <tableColumn id="7" name="（原始数据）&#10;离线观测数"/>
    <tableColumn id="8" name="（原始数据）&#10;告警数"/>
    <tableColumn id="9" name="（原始数据）&#10;高等级告警数"/>
    <tableColumn id="10" name="（原始数据）&#10;客控操作数"/>
    <tableColumn id="11" name="（原始数据）&#10;夜间操作数"/>
    <tableColumn id="12" name="（原始数据）&#10;空调操作数"/>
    <tableColumn id="13" name="（原始数据）&#10;灯光开启数"/>
    <tableColumn id="14" name="（原始数据）&#10;养老平均接收延迟(s)"/>
    <tableColumn id="15" name="（原始数据）&#10;客控平均接收延迟(s)"/>
    <tableColumn id="16" name="（处理数据）&#10;综合平均延迟(s)"/>
    <tableColumn id="17" name="（处理数据）&#10;数据完整率(%)"/>
    <tableColumn id="18" name="（处理数据）&#10;风险评分"/>
    <tableColumn id="19" name="（处理数据）&#10;风险等级"/>
    <tableColumn id="20" name="（处理数据）&#10;价值判定"/>
    <tableColumn id="21" name="备注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7"/>
  <sheetViews>
    <sheetView showGridLines="0" tabSelected="1" zoomScale="55" zoomScaleNormal="55" workbookViewId="0">
      <selection activeCell="A18" sqref="$A18:$XFD62"/>
    </sheetView>
  </sheetViews>
  <sheetFormatPr defaultColWidth="9" defaultRowHeight="14.25"/>
  <cols>
    <col min="1" max="1" width="7" customWidth="1"/>
    <col min="2" max="3" width="13" customWidth="1"/>
    <col min="4" max="5" width="14" customWidth="1"/>
    <col min="6" max="6" width="15" customWidth="1"/>
    <col min="7" max="7" width="14" customWidth="1"/>
    <col min="8" max="8" width="11" customWidth="1"/>
    <col min="9" max="9" width="15" customWidth="1"/>
    <col min="10" max="10" width="13" customWidth="1"/>
    <col min="11" max="11" width="14" customWidth="1"/>
    <col min="12" max="12" width="13" customWidth="1"/>
    <col min="13" max="13" width="14" customWidth="1"/>
    <col min="14" max="15" width="20" customWidth="1"/>
    <col min="16" max="16" width="18" customWidth="1"/>
    <col min="17" max="17" width="16" customWidth="1"/>
    <col min="18" max="18" width="13" customWidth="1"/>
    <col min="19" max="19" width="12" customWidth="1"/>
    <col min="20" max="20" width="14" customWidth="1"/>
    <col min="21" max="21" width="34" customWidth="1"/>
    <col min="23" max="23" width="22" customWidth="1"/>
    <col min="24" max="24" width="14" customWidth="1"/>
    <col min="25" max="25" width="34" customWidth="1"/>
  </cols>
  <sheetData>
    <row r="1" ht="38" customHeight="1" spans="1: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35" customHeight="1" spans="1:25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2" t="s">
        <v>21</v>
      </c>
      <c r="W2" s="5" t="s">
        <v>22</v>
      </c>
      <c r="X2" s="5"/>
      <c r="Y2" s="5"/>
    </row>
    <row r="3" ht="25" customHeight="1" spans="1:25">
      <c r="A3" s="6">
        <v>1</v>
      </c>
      <c r="B3" s="7">
        <v>45869</v>
      </c>
      <c r="C3" s="6" t="s">
        <v>23</v>
      </c>
      <c r="D3" s="6">
        <v>12</v>
      </c>
      <c r="E3" s="6">
        <v>12</v>
      </c>
      <c r="F3" s="8">
        <f t="shared" ref="F3:F66" si="0">IFERROR(E3/D3,0)</f>
        <v>1</v>
      </c>
      <c r="G3" s="6">
        <v>0</v>
      </c>
      <c r="H3" s="6">
        <v>0</v>
      </c>
      <c r="I3" s="6">
        <v>0</v>
      </c>
      <c r="J3" s="6">
        <v>23</v>
      </c>
      <c r="K3" s="6">
        <v>10</v>
      </c>
      <c r="L3" s="6">
        <v>8</v>
      </c>
      <c r="M3" s="6">
        <v>8</v>
      </c>
      <c r="N3" s="9">
        <v>18.9</v>
      </c>
      <c r="O3" s="9">
        <v>15.6</v>
      </c>
      <c r="P3" s="10">
        <f t="shared" ref="P3:P66" si="1">IFERROR((N3*D3+O3*J3)/(D3+J3),0)</f>
        <v>16.7314285714286</v>
      </c>
      <c r="Q3" s="8">
        <f t="shared" ref="Q3:Q66" si="2">MIN(1,D3/$X$12)*0.5+MIN(1,J3/$X$13)*0.5</f>
        <v>1</v>
      </c>
      <c r="R3" s="10">
        <f t="shared" ref="R3:R66" si="3">MIN(100,I3*$X$6+H3*$X$7+MAX(0,$X$4-F3)*$X$8+MAX(0,K3-$X$5)*$X$9)</f>
        <v>10</v>
      </c>
      <c r="S3" s="11" t="str">
        <f t="shared" ref="S3:S66" si="4">IF(R3&gt;=$X$11,"高",IF(R3&gt;=$X$10,"中","低"))</f>
        <v>低</v>
      </c>
      <c r="T3" s="11" t="str">
        <f t="shared" ref="T3:T66" si="5">IF(S3="高","重点预警",IF(S3="中","重点关注",IF(H3&gt;0,"事件复核",IF(Q3&lt;1,"治理后可用",IF(F3&lt;$X$4,"运维关注","质量合格")))))</f>
        <v>质量合格</v>
      </c>
      <c r="U3" s="12" t="str">
        <f>IF(T3="重点预警","存在高风险安全事件，建议立即处置",IF(T3="重点关注","存在安全告警，建议优先复核",IF(T3="事件复核","存在一般告警，建议核查事件记录",IF(T3="治理后可用","原始记录不足，建议补采或修复",IF(T3="运维关注","设备在线表现偏低，建议检查链路","数据完整，设备运行总体稳定")))))</f>
        <v>数据完整，设备运行总体稳定</v>
      </c>
      <c r="W3" s="13" t="s">
        <v>24</v>
      </c>
      <c r="X3" s="13" t="s">
        <v>25</v>
      </c>
      <c r="Y3" s="13" t="s">
        <v>26</v>
      </c>
    </row>
    <row r="4" ht="25" customHeight="1" spans="1:25">
      <c r="A4" s="14">
        <v>2</v>
      </c>
      <c r="B4" s="15">
        <v>45870</v>
      </c>
      <c r="C4" s="14" t="s">
        <v>23</v>
      </c>
      <c r="D4" s="14">
        <v>12</v>
      </c>
      <c r="E4" s="14">
        <v>12</v>
      </c>
      <c r="F4" s="16">
        <f t="shared" si="0"/>
        <v>1</v>
      </c>
      <c r="G4" s="14">
        <v>0</v>
      </c>
      <c r="H4" s="14">
        <v>0</v>
      </c>
      <c r="I4" s="14">
        <v>0</v>
      </c>
      <c r="J4" s="14">
        <v>27</v>
      </c>
      <c r="K4" s="14">
        <v>5</v>
      </c>
      <c r="L4" s="14">
        <v>5</v>
      </c>
      <c r="M4" s="14">
        <v>9</v>
      </c>
      <c r="N4" s="17">
        <v>22.9</v>
      </c>
      <c r="O4" s="17">
        <v>11.2</v>
      </c>
      <c r="P4" s="18">
        <f t="shared" si="1"/>
        <v>14.8</v>
      </c>
      <c r="Q4" s="16">
        <f t="shared" si="2"/>
        <v>1</v>
      </c>
      <c r="R4" s="18">
        <f t="shared" si="3"/>
        <v>0</v>
      </c>
      <c r="S4" s="11" t="str">
        <f t="shared" si="4"/>
        <v>低</v>
      </c>
      <c r="T4" s="11" t="str">
        <f t="shared" si="5"/>
        <v>质量合格</v>
      </c>
      <c r="U4" s="19" t="str">
        <f t="shared" ref="U3:U66" si="6">IF(T4="重点预警","存在高风险安全事件，建议立即处置",IF(T4="重点关注","存在安全告警，建议优先复核",IF(T4="事件复核","存在一般告警，建议核查事件记录",IF(T4="治理后可用","原始记录不足，建议补采或修复",IF(T4="运维关注","设备在线表现偏低，建议检查链路","数据完整，设备运行总体稳定")))))</f>
        <v>数据完整，设备运行总体稳定</v>
      </c>
      <c r="W4" s="20" t="s">
        <v>27</v>
      </c>
      <c r="X4" s="21">
        <v>0.95</v>
      </c>
      <c r="Y4" s="22" t="s">
        <v>28</v>
      </c>
    </row>
    <row r="5" ht="25" customHeight="1" spans="1:25">
      <c r="A5" s="6">
        <v>3</v>
      </c>
      <c r="B5" s="7">
        <v>45870</v>
      </c>
      <c r="C5" s="6" t="s">
        <v>29</v>
      </c>
      <c r="D5" s="6">
        <v>12</v>
      </c>
      <c r="E5" s="6">
        <v>11</v>
      </c>
      <c r="F5" s="8">
        <f t="shared" si="0"/>
        <v>0.916666666666667</v>
      </c>
      <c r="G5" s="6">
        <v>1</v>
      </c>
      <c r="H5" s="6">
        <v>0</v>
      </c>
      <c r="I5" s="6">
        <v>0</v>
      </c>
      <c r="J5" s="6">
        <v>30</v>
      </c>
      <c r="K5" s="6">
        <v>3</v>
      </c>
      <c r="L5" s="6">
        <v>10</v>
      </c>
      <c r="M5" s="6">
        <v>8</v>
      </c>
      <c r="N5" s="9">
        <v>19</v>
      </c>
      <c r="O5" s="9">
        <v>13.5</v>
      </c>
      <c r="P5" s="10">
        <f t="shared" si="1"/>
        <v>15.0714285714286</v>
      </c>
      <c r="Q5" s="8">
        <f t="shared" si="2"/>
        <v>1</v>
      </c>
      <c r="R5" s="10">
        <f t="shared" si="3"/>
        <v>3.33333333333333</v>
      </c>
      <c r="S5" s="23" t="str">
        <f t="shared" si="4"/>
        <v>低</v>
      </c>
      <c r="T5" s="23" t="str">
        <f t="shared" si="5"/>
        <v>运维关注</v>
      </c>
      <c r="U5" s="12" t="str">
        <f t="shared" si="6"/>
        <v>设备在线表现偏低，建议检查链路</v>
      </c>
      <c r="W5" s="20" t="s">
        <v>30</v>
      </c>
      <c r="X5" s="24">
        <v>5</v>
      </c>
      <c r="Y5" s="22" t="s">
        <v>31</v>
      </c>
    </row>
    <row r="6" ht="25" customHeight="1" spans="1:25">
      <c r="A6" s="14">
        <v>4</v>
      </c>
      <c r="B6" s="15">
        <v>45870</v>
      </c>
      <c r="C6" s="14" t="s">
        <v>32</v>
      </c>
      <c r="D6" s="14">
        <v>13</v>
      </c>
      <c r="E6" s="14">
        <v>13</v>
      </c>
      <c r="F6" s="16">
        <f t="shared" si="0"/>
        <v>1</v>
      </c>
      <c r="G6" s="14">
        <v>0</v>
      </c>
      <c r="H6" s="14">
        <v>0</v>
      </c>
      <c r="I6" s="14">
        <v>0</v>
      </c>
      <c r="J6" s="14">
        <v>15</v>
      </c>
      <c r="K6" s="14">
        <v>5</v>
      </c>
      <c r="L6" s="14">
        <v>10</v>
      </c>
      <c r="M6" s="14">
        <v>5</v>
      </c>
      <c r="N6" s="17">
        <v>28.2</v>
      </c>
      <c r="O6" s="17">
        <v>8.4</v>
      </c>
      <c r="P6" s="18">
        <f t="shared" si="1"/>
        <v>17.5928571428571</v>
      </c>
      <c r="Q6" s="16">
        <f t="shared" si="2"/>
        <v>1</v>
      </c>
      <c r="R6" s="18">
        <f t="shared" si="3"/>
        <v>0</v>
      </c>
      <c r="S6" s="11" t="str">
        <f t="shared" si="4"/>
        <v>低</v>
      </c>
      <c r="T6" s="11" t="str">
        <f t="shared" si="5"/>
        <v>质量合格</v>
      </c>
      <c r="U6" s="19" t="str">
        <f t="shared" si="6"/>
        <v>数据完整，设备运行总体稳定</v>
      </c>
      <c r="W6" s="20" t="s">
        <v>33</v>
      </c>
      <c r="X6" s="24">
        <v>40</v>
      </c>
      <c r="Y6" s="22" t="s">
        <v>34</v>
      </c>
    </row>
    <row r="7" ht="25" customHeight="1" spans="1:25">
      <c r="A7" s="6">
        <v>5</v>
      </c>
      <c r="B7" s="7">
        <v>45871</v>
      </c>
      <c r="C7" s="6" t="s">
        <v>23</v>
      </c>
      <c r="D7" s="6">
        <v>11</v>
      </c>
      <c r="E7" s="6">
        <v>11</v>
      </c>
      <c r="F7" s="8">
        <f t="shared" si="0"/>
        <v>1</v>
      </c>
      <c r="G7" s="6">
        <v>0</v>
      </c>
      <c r="H7" s="6">
        <v>1</v>
      </c>
      <c r="I7" s="6">
        <v>0</v>
      </c>
      <c r="J7" s="6">
        <v>26</v>
      </c>
      <c r="K7" s="6">
        <v>6</v>
      </c>
      <c r="L7" s="6">
        <v>8</v>
      </c>
      <c r="M7" s="6">
        <v>8</v>
      </c>
      <c r="N7" s="9">
        <v>25.6</v>
      </c>
      <c r="O7" s="9">
        <v>15.6</v>
      </c>
      <c r="P7" s="10">
        <f t="shared" si="1"/>
        <v>18.572972972973</v>
      </c>
      <c r="Q7" s="8">
        <f t="shared" si="2"/>
        <v>0.958333333333333</v>
      </c>
      <c r="R7" s="10">
        <f t="shared" si="3"/>
        <v>17</v>
      </c>
      <c r="S7" s="23" t="str">
        <f t="shared" si="4"/>
        <v>低</v>
      </c>
      <c r="T7" s="23" t="str">
        <f t="shared" si="5"/>
        <v>事件复核</v>
      </c>
      <c r="U7" s="12" t="str">
        <f t="shared" si="6"/>
        <v>存在一般告警，建议核查事件记录</v>
      </c>
      <c r="W7" s="20" t="s">
        <v>35</v>
      </c>
      <c r="X7" s="24">
        <v>15</v>
      </c>
      <c r="Y7" s="22" t="s">
        <v>36</v>
      </c>
    </row>
    <row r="8" ht="25" customHeight="1" spans="1:25">
      <c r="A8" s="14">
        <v>6</v>
      </c>
      <c r="B8" s="15">
        <v>45871</v>
      </c>
      <c r="C8" s="14" t="s">
        <v>29</v>
      </c>
      <c r="D8" s="14">
        <v>12</v>
      </c>
      <c r="E8" s="14">
        <v>12</v>
      </c>
      <c r="F8" s="16">
        <f t="shared" si="0"/>
        <v>1</v>
      </c>
      <c r="G8" s="14">
        <v>0</v>
      </c>
      <c r="H8" s="14">
        <v>0</v>
      </c>
      <c r="I8" s="14">
        <v>0</v>
      </c>
      <c r="J8" s="14">
        <v>17</v>
      </c>
      <c r="K8" s="14">
        <v>3</v>
      </c>
      <c r="L8" s="14">
        <v>10</v>
      </c>
      <c r="M8" s="14">
        <v>8</v>
      </c>
      <c r="N8" s="17">
        <v>20</v>
      </c>
      <c r="O8" s="17">
        <v>12.4</v>
      </c>
      <c r="P8" s="18">
        <f t="shared" si="1"/>
        <v>15.5448275862069</v>
      </c>
      <c r="Q8" s="16">
        <f t="shared" si="2"/>
        <v>1</v>
      </c>
      <c r="R8" s="18">
        <f t="shared" si="3"/>
        <v>0</v>
      </c>
      <c r="S8" s="11" t="str">
        <f t="shared" si="4"/>
        <v>低</v>
      </c>
      <c r="T8" s="11" t="str">
        <f t="shared" si="5"/>
        <v>质量合格</v>
      </c>
      <c r="U8" s="19" t="str">
        <f t="shared" si="6"/>
        <v>数据完整，设备运行总体稳定</v>
      </c>
      <c r="W8" s="20" t="s">
        <v>37</v>
      </c>
      <c r="X8" s="24">
        <v>100</v>
      </c>
      <c r="Y8" s="22" t="s">
        <v>38</v>
      </c>
    </row>
    <row r="9" ht="25" customHeight="1" spans="1:25">
      <c r="A9" s="6">
        <v>7</v>
      </c>
      <c r="B9" s="7">
        <v>45871</v>
      </c>
      <c r="C9" s="6" t="s">
        <v>32</v>
      </c>
      <c r="D9" s="6">
        <v>12</v>
      </c>
      <c r="E9" s="6">
        <v>12</v>
      </c>
      <c r="F9" s="8">
        <f t="shared" si="0"/>
        <v>1</v>
      </c>
      <c r="G9" s="6">
        <v>0</v>
      </c>
      <c r="H9" s="6">
        <v>0</v>
      </c>
      <c r="I9" s="6">
        <v>0</v>
      </c>
      <c r="J9" s="6">
        <v>20</v>
      </c>
      <c r="K9" s="6">
        <v>3</v>
      </c>
      <c r="L9" s="6">
        <v>5</v>
      </c>
      <c r="M9" s="6">
        <v>5</v>
      </c>
      <c r="N9" s="9">
        <v>25.8</v>
      </c>
      <c r="O9" s="9">
        <v>8.4</v>
      </c>
      <c r="P9" s="10">
        <f t="shared" si="1"/>
        <v>14.925</v>
      </c>
      <c r="Q9" s="8">
        <f t="shared" si="2"/>
        <v>1</v>
      </c>
      <c r="R9" s="10">
        <f t="shared" si="3"/>
        <v>0</v>
      </c>
      <c r="S9" s="11" t="str">
        <f t="shared" si="4"/>
        <v>低</v>
      </c>
      <c r="T9" s="11" t="str">
        <f t="shared" si="5"/>
        <v>质量合格</v>
      </c>
      <c r="U9" s="12" t="str">
        <f t="shared" si="6"/>
        <v>数据完整，设备运行总体稳定</v>
      </c>
      <c r="W9" s="20" t="s">
        <v>39</v>
      </c>
      <c r="X9" s="24">
        <v>2</v>
      </c>
      <c r="Y9" s="22" t="s">
        <v>40</v>
      </c>
    </row>
    <row r="10" ht="25" customHeight="1" spans="1:25">
      <c r="A10" s="14">
        <v>8</v>
      </c>
      <c r="B10" s="15">
        <v>45872</v>
      </c>
      <c r="C10" s="14" t="s">
        <v>23</v>
      </c>
      <c r="D10" s="14">
        <v>12</v>
      </c>
      <c r="E10" s="14">
        <v>12</v>
      </c>
      <c r="F10" s="16">
        <f t="shared" si="0"/>
        <v>1</v>
      </c>
      <c r="G10" s="14">
        <v>0</v>
      </c>
      <c r="H10" s="14">
        <v>2</v>
      </c>
      <c r="I10" s="14">
        <v>0</v>
      </c>
      <c r="J10" s="14">
        <v>20</v>
      </c>
      <c r="K10" s="14">
        <v>4</v>
      </c>
      <c r="L10" s="14">
        <v>8</v>
      </c>
      <c r="M10" s="14">
        <v>7</v>
      </c>
      <c r="N10" s="17">
        <v>26.4</v>
      </c>
      <c r="O10" s="17">
        <v>11.7</v>
      </c>
      <c r="P10" s="18">
        <f t="shared" si="1"/>
        <v>17.2125</v>
      </c>
      <c r="Q10" s="16">
        <f t="shared" si="2"/>
        <v>1</v>
      </c>
      <c r="R10" s="18">
        <f t="shared" si="3"/>
        <v>30</v>
      </c>
      <c r="S10" s="23" t="str">
        <f t="shared" si="4"/>
        <v>中</v>
      </c>
      <c r="T10" s="23" t="str">
        <f t="shared" si="5"/>
        <v>重点关注</v>
      </c>
      <c r="U10" s="19" t="str">
        <f t="shared" si="6"/>
        <v>存在安全告警，建议优先复核</v>
      </c>
      <c r="W10" s="20" t="s">
        <v>41</v>
      </c>
      <c r="X10" s="24">
        <v>30</v>
      </c>
      <c r="Y10" s="22" t="s">
        <v>42</v>
      </c>
    </row>
    <row r="11" ht="25" customHeight="1" spans="1:25">
      <c r="A11" s="6">
        <v>9</v>
      </c>
      <c r="B11" s="7">
        <v>45872</v>
      </c>
      <c r="C11" s="6" t="s">
        <v>29</v>
      </c>
      <c r="D11" s="6">
        <v>13</v>
      </c>
      <c r="E11" s="6">
        <v>13</v>
      </c>
      <c r="F11" s="8">
        <f t="shared" si="0"/>
        <v>1</v>
      </c>
      <c r="G11" s="6">
        <v>0</v>
      </c>
      <c r="H11" s="6">
        <v>0</v>
      </c>
      <c r="I11" s="6">
        <v>0</v>
      </c>
      <c r="J11" s="6">
        <v>23</v>
      </c>
      <c r="K11" s="6">
        <v>4</v>
      </c>
      <c r="L11" s="6">
        <v>10</v>
      </c>
      <c r="M11" s="6">
        <v>5</v>
      </c>
      <c r="N11" s="9">
        <v>29</v>
      </c>
      <c r="O11" s="9">
        <v>11.9</v>
      </c>
      <c r="P11" s="10">
        <f t="shared" si="1"/>
        <v>18.075</v>
      </c>
      <c r="Q11" s="8">
        <f t="shared" si="2"/>
        <v>1</v>
      </c>
      <c r="R11" s="10">
        <f t="shared" si="3"/>
        <v>0</v>
      </c>
      <c r="S11" s="11" t="str">
        <f t="shared" si="4"/>
        <v>低</v>
      </c>
      <c r="T11" s="11" t="str">
        <f t="shared" si="5"/>
        <v>质量合格</v>
      </c>
      <c r="U11" s="12" t="str">
        <f t="shared" si="6"/>
        <v>数据完整，设备运行总体稳定</v>
      </c>
      <c r="W11" s="20" t="s">
        <v>43</v>
      </c>
      <c r="X11" s="24">
        <v>60</v>
      </c>
      <c r="Y11" s="22" t="s">
        <v>42</v>
      </c>
    </row>
    <row r="12" ht="25" customHeight="1" spans="1:25">
      <c r="A12" s="14">
        <v>10</v>
      </c>
      <c r="B12" s="15">
        <v>45872</v>
      </c>
      <c r="C12" s="14" t="s">
        <v>32</v>
      </c>
      <c r="D12" s="14">
        <v>13</v>
      </c>
      <c r="E12" s="14">
        <v>13</v>
      </c>
      <c r="F12" s="16">
        <f t="shared" si="0"/>
        <v>1</v>
      </c>
      <c r="G12" s="14">
        <v>0</v>
      </c>
      <c r="H12" s="14">
        <v>0</v>
      </c>
      <c r="I12" s="14">
        <v>0</v>
      </c>
      <c r="J12" s="14">
        <v>23</v>
      </c>
      <c r="K12" s="14">
        <v>4</v>
      </c>
      <c r="L12" s="14">
        <v>9</v>
      </c>
      <c r="M12" s="14">
        <v>6</v>
      </c>
      <c r="N12" s="17">
        <v>23.4</v>
      </c>
      <c r="O12" s="17">
        <v>13.2</v>
      </c>
      <c r="P12" s="18">
        <f t="shared" si="1"/>
        <v>16.8833333333333</v>
      </c>
      <c r="Q12" s="16">
        <f t="shared" si="2"/>
        <v>1</v>
      </c>
      <c r="R12" s="18">
        <f t="shared" si="3"/>
        <v>0</v>
      </c>
      <c r="S12" s="11" t="str">
        <f t="shared" si="4"/>
        <v>低</v>
      </c>
      <c r="T12" s="11" t="str">
        <f t="shared" si="5"/>
        <v>质量合格</v>
      </c>
      <c r="U12" s="19" t="str">
        <f t="shared" si="6"/>
        <v>数据完整，设备运行总体稳定</v>
      </c>
      <c r="W12" s="20" t="s">
        <v>44</v>
      </c>
      <c r="X12" s="24">
        <v>12</v>
      </c>
      <c r="Y12" s="22" t="s">
        <v>45</v>
      </c>
    </row>
    <row r="13" ht="25" customHeight="1" spans="1:25">
      <c r="A13" s="6">
        <v>11</v>
      </c>
      <c r="B13" s="7">
        <v>45873</v>
      </c>
      <c r="C13" s="6" t="s">
        <v>23</v>
      </c>
      <c r="D13" s="6">
        <v>12</v>
      </c>
      <c r="E13" s="6">
        <v>12</v>
      </c>
      <c r="F13" s="8">
        <f t="shared" si="0"/>
        <v>1</v>
      </c>
      <c r="G13" s="6">
        <v>0</v>
      </c>
      <c r="H13" s="6">
        <v>0</v>
      </c>
      <c r="I13" s="6">
        <v>0</v>
      </c>
      <c r="J13" s="6">
        <v>17</v>
      </c>
      <c r="K13" s="6">
        <v>4</v>
      </c>
      <c r="L13" s="6">
        <v>7</v>
      </c>
      <c r="M13" s="6">
        <v>7</v>
      </c>
      <c r="N13" s="9">
        <v>22.9</v>
      </c>
      <c r="O13" s="9">
        <v>13.9</v>
      </c>
      <c r="P13" s="10">
        <f t="shared" si="1"/>
        <v>17.6241379310345</v>
      </c>
      <c r="Q13" s="8">
        <f t="shared" si="2"/>
        <v>1</v>
      </c>
      <c r="R13" s="10">
        <f t="shared" si="3"/>
        <v>0</v>
      </c>
      <c r="S13" s="11" t="str">
        <f t="shared" si="4"/>
        <v>低</v>
      </c>
      <c r="T13" s="11" t="str">
        <f t="shared" si="5"/>
        <v>质量合格</v>
      </c>
      <c r="U13" s="12" t="str">
        <f t="shared" si="6"/>
        <v>数据完整，设备运行总体稳定</v>
      </c>
      <c r="W13" s="20" t="s">
        <v>46</v>
      </c>
      <c r="X13" s="24">
        <v>10</v>
      </c>
      <c r="Y13" s="22" t="s">
        <v>45</v>
      </c>
    </row>
    <row r="14" ht="25" customHeight="1" spans="1:25">
      <c r="A14" s="14">
        <v>12</v>
      </c>
      <c r="B14" s="15">
        <v>45873</v>
      </c>
      <c r="C14" s="14" t="s">
        <v>29</v>
      </c>
      <c r="D14" s="14">
        <v>12</v>
      </c>
      <c r="E14" s="14">
        <v>12</v>
      </c>
      <c r="F14" s="16">
        <f t="shared" si="0"/>
        <v>1</v>
      </c>
      <c r="G14" s="14">
        <v>0</v>
      </c>
      <c r="H14" s="14">
        <v>1</v>
      </c>
      <c r="I14" s="14">
        <v>0</v>
      </c>
      <c r="J14" s="14">
        <v>18</v>
      </c>
      <c r="K14" s="14">
        <v>6</v>
      </c>
      <c r="L14" s="14">
        <v>7</v>
      </c>
      <c r="M14" s="14">
        <v>6</v>
      </c>
      <c r="N14" s="17">
        <v>27.8</v>
      </c>
      <c r="O14" s="17">
        <v>16.1</v>
      </c>
      <c r="P14" s="18">
        <f t="shared" si="1"/>
        <v>20.78</v>
      </c>
      <c r="Q14" s="16">
        <f t="shared" si="2"/>
        <v>1</v>
      </c>
      <c r="R14" s="18">
        <f t="shared" si="3"/>
        <v>17</v>
      </c>
      <c r="S14" s="23" t="str">
        <f t="shared" si="4"/>
        <v>低</v>
      </c>
      <c r="T14" s="23" t="str">
        <f t="shared" si="5"/>
        <v>事件复核</v>
      </c>
      <c r="U14" s="19" t="str">
        <f t="shared" si="6"/>
        <v>存在一般告警，建议核查事件记录</v>
      </c>
    </row>
    <row r="15" ht="25" customHeight="1" spans="1:25">
      <c r="A15" s="6">
        <v>13</v>
      </c>
      <c r="B15" s="7">
        <v>45873</v>
      </c>
      <c r="C15" s="6" t="s">
        <v>32</v>
      </c>
      <c r="D15" s="6">
        <v>11</v>
      </c>
      <c r="E15" s="6">
        <v>11</v>
      </c>
      <c r="F15" s="8">
        <f t="shared" si="0"/>
        <v>1</v>
      </c>
      <c r="G15" s="6">
        <v>0</v>
      </c>
      <c r="H15" s="6">
        <v>0</v>
      </c>
      <c r="I15" s="6">
        <v>0</v>
      </c>
      <c r="J15" s="6">
        <v>19</v>
      </c>
      <c r="K15" s="6">
        <v>4</v>
      </c>
      <c r="L15" s="6">
        <v>6</v>
      </c>
      <c r="M15" s="6">
        <v>9</v>
      </c>
      <c r="N15" s="9">
        <v>33.5</v>
      </c>
      <c r="O15" s="9">
        <v>9.1</v>
      </c>
      <c r="P15" s="10">
        <f t="shared" si="1"/>
        <v>18.0466666666667</v>
      </c>
      <c r="Q15" s="8">
        <f t="shared" si="2"/>
        <v>0.958333333333333</v>
      </c>
      <c r="R15" s="10">
        <f t="shared" si="3"/>
        <v>0</v>
      </c>
      <c r="S15" s="11" t="str">
        <f t="shared" si="4"/>
        <v>低</v>
      </c>
      <c r="T15" s="11" t="str">
        <f t="shared" si="5"/>
        <v>治理后可用</v>
      </c>
      <c r="U15" s="12" t="str">
        <f t="shared" si="6"/>
        <v>原始记录不足，建议补采或修复</v>
      </c>
    </row>
    <row r="16" ht="25" customHeight="1" spans="1:25">
      <c r="A16" s="14">
        <v>14</v>
      </c>
      <c r="B16" s="15">
        <v>45874</v>
      </c>
      <c r="C16" s="14" t="s">
        <v>23</v>
      </c>
      <c r="D16" s="14">
        <v>13</v>
      </c>
      <c r="E16" s="14">
        <v>12</v>
      </c>
      <c r="F16" s="16">
        <f t="shared" si="0"/>
        <v>0.923076923076923</v>
      </c>
      <c r="G16" s="14">
        <v>1</v>
      </c>
      <c r="H16" s="14">
        <v>0</v>
      </c>
      <c r="I16" s="14">
        <v>0</v>
      </c>
      <c r="J16" s="14">
        <v>33</v>
      </c>
      <c r="K16" s="14">
        <v>6</v>
      </c>
      <c r="L16" s="14">
        <v>7</v>
      </c>
      <c r="M16" s="14">
        <v>6</v>
      </c>
      <c r="N16" s="17">
        <v>17.7</v>
      </c>
      <c r="O16" s="17">
        <v>7.8</v>
      </c>
      <c r="P16" s="18">
        <f t="shared" si="1"/>
        <v>10.5978260869565</v>
      </c>
      <c r="Q16" s="16">
        <f t="shared" si="2"/>
        <v>1</v>
      </c>
      <c r="R16" s="18">
        <f t="shared" si="3"/>
        <v>4.69230769230768</v>
      </c>
      <c r="S16" s="23" t="str">
        <f t="shared" si="4"/>
        <v>低</v>
      </c>
      <c r="T16" s="23" t="str">
        <f t="shared" si="5"/>
        <v>运维关注</v>
      </c>
      <c r="U16" s="19" t="str">
        <f t="shared" si="6"/>
        <v>设备在线表现偏低，建议检查链路</v>
      </c>
    </row>
    <row r="17" ht="25" customHeight="1" spans="1:21">
      <c r="A17" s="6">
        <v>15</v>
      </c>
      <c r="B17" s="7">
        <v>45874</v>
      </c>
      <c r="C17" s="6" t="s">
        <v>29</v>
      </c>
      <c r="D17" s="6">
        <v>11</v>
      </c>
      <c r="E17" s="6">
        <v>11</v>
      </c>
      <c r="F17" s="8">
        <f t="shared" si="0"/>
        <v>1</v>
      </c>
      <c r="G17" s="6">
        <v>0</v>
      </c>
      <c r="H17" s="6">
        <v>0</v>
      </c>
      <c r="I17" s="6">
        <v>0</v>
      </c>
      <c r="J17" s="6">
        <v>30</v>
      </c>
      <c r="K17" s="6">
        <v>4</v>
      </c>
      <c r="L17" s="6">
        <v>7</v>
      </c>
      <c r="M17" s="6">
        <v>9</v>
      </c>
      <c r="N17" s="9">
        <v>22.1</v>
      </c>
      <c r="O17" s="9">
        <v>15.3</v>
      </c>
      <c r="P17" s="10">
        <f t="shared" si="1"/>
        <v>17.1243902439024</v>
      </c>
      <c r="Q17" s="8">
        <f t="shared" si="2"/>
        <v>0.958333333333333</v>
      </c>
      <c r="R17" s="10">
        <f t="shared" si="3"/>
        <v>0</v>
      </c>
      <c r="S17" s="11" t="str">
        <f t="shared" si="4"/>
        <v>低</v>
      </c>
      <c r="T17" s="11" t="str">
        <f t="shared" si="5"/>
        <v>治理后可用</v>
      </c>
      <c r="U17" s="12" t="str">
        <f t="shared" si="6"/>
        <v>原始记录不足，建议补采或修复</v>
      </c>
    </row>
  </sheetData>
  <mergeCells count="2">
    <mergeCell ref="A1:U1"/>
    <mergeCell ref="W2:Y2"/>
  </mergeCells>
  <conditionalFormatting sqref="F3:F17">
    <cfRule type="cellIs" dxfId="0" priority="1" operator="lessThan">
      <formula>$X$4</formula>
    </cfRule>
  </conditionalFormatting>
  <conditionalFormatting sqref="Q3:Q17">
    <cfRule type="cellIs" dxfId="1" priority="2" operator="lessThan">
      <formula>1</formula>
    </cfRule>
  </conditionalFormatting>
  <conditionalFormatting sqref="S3:S17">
    <cfRule type="containsText" dxfId="2" priority="3" operator="between" text="高">
      <formula>NOT(ISERROR(SEARCH("高",S3)))</formula>
    </cfRule>
    <cfRule type="containsText" dxfId="3" priority="4" operator="between" text="中">
      <formula>NOT(ISERROR(SEARCH("中",S3)))</formula>
    </cfRule>
    <cfRule type="containsText" dxfId="4" priority="5" operator="between" text="低">
      <formula>NOT(ISERROR(SEARCH("低",S3)))</formula>
    </cfRule>
  </conditionalFormatting>
  <conditionalFormatting sqref="T3:T17">
    <cfRule type="containsText" dxfId="2" priority="6" operator="between" text="预警">
      <formula>NOT(ISERROR(SEARCH("预警",T3)))</formula>
    </cfRule>
    <cfRule type="containsText" dxfId="3" priority="7" operator="between" text="关注">
      <formula>NOT(ISERROR(SEARCH("关注",T3)))</formula>
    </cfRule>
    <cfRule type="containsText" dxfId="5" priority="8" operator="between" text="复核">
      <formula>NOT(ISERROR(SEARCH("复核",T3)))</formula>
    </cfRule>
    <cfRule type="containsText" dxfId="4" priority="9" operator="between" text="合格">
      <formula>NOT(ISERROR(SEARCH("合格",T3)))</formula>
    </cfRule>
  </conditionalFormatting>
  <pageMargins left="0.7" right="0.7" top="0.75" bottom="0.75" header="0.3" footer="0.3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综合价值数据表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2026-08-06T02:11:00Z</dcterms:created>
  <dcterms:modified xsi:type="dcterms:W3CDTF">2026-08-06T02:51:58Z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AACAD3AAA66D4AE28E08CFD811E3AEBC_13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