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综合价值数据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<sst xmlns="http://schemas.openxmlformats.org/spreadsheetml/2006/main" count="39" uniqueCount="34">
  <si>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电梯运行安全与健康度数据集</t>
  </si>
  <si>
    <t>序号</t>
  </si>
  <si>
    <t>统计日期</t>
  </si>
  <si>
    <t>电梯编号</t>
  </si>
  <si>
    <t>（原始数据）
日运行次数</t>
  </si>
  <si>
    <t>（原始数据）
累计运行时长(h)</t>
  </si>
  <si>
    <t>（原始数据）
开关门次数</t>
  </si>
  <si>
    <t>（原始数据）
急停次数</t>
  </si>
  <si>
    <t>（原始数据）
故障次数</t>
  </si>
  <si>
    <t>（原始数据）
困人事件数</t>
  </si>
  <si>
    <t>（原始数据）
平均载重率(%)</t>
  </si>
  <si>
    <t>（原始数据）
平均运行速度(m/s)</t>
  </si>
  <si>
    <t>（原始数据）
门机电流(A)</t>
  </si>
  <si>
    <t>（原始数据）
曳引机温度(°C)</t>
  </si>
  <si>
    <t>（原始数据）
振动均方根(mm/s)</t>
  </si>
  <si>
    <t>（处理数据）
故障率(%)</t>
  </si>
  <si>
    <t>（处理数据）
门机负荷指数(%)</t>
  </si>
  <si>
    <t>（处理数据）
平均无故障运行次数</t>
  </si>
  <si>
    <t>（处理数据）
健康评分</t>
  </si>
  <si>
    <t>（处理数据）
健康等级</t>
  </si>
  <si>
    <t>（处理数据）
安全判定</t>
  </si>
  <si>
    <t>备注</t>
  </si>
  <si>
    <t>加工规则参数</t>
  </si>
  <si>
    <t>ELV-A01</t>
  </si>
  <si>
    <t>优</t>
  </si>
  <si>
    <t>合格</t>
  </si>
  <si>
    <t>参数名称</t>
  </si>
  <si>
    <t>参数值</t>
  </si>
  <si>
    <t>用途</t>
  </si>
  <si>
    <t>门机电流参考值</t>
  </si>
  <si>
    <t>用于计算门机负荷指数</t>
  </si>
  <si>
    <t>ELV-A02</t>
  </si>
  <si>
    <t>曳引机温度关注值</t>
  </si>
  <si>
    <t>超过该温度开始扣分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</si>
</sst>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0.0%"/>
  </numFmts>
  <fonts count="28">
    <font>
      <sz val="11"/>
      <name val="Carlito"/>
      <charset val="134"/>
    </font>
    <font>
      <b/>
      <sz val="16"/>
      <color rgb="FFFFFFFF"/>
      <name val="Microsoft YaHei"/>
      <charset val="134"/>
    </font>
    <font>
      <b/>
      <sz val="10"/>
      <color rgb="FFFFFFFF"/>
      <name val="Microsoft YaHei"/>
      <charset val="134"/>
    </font>
    <font>
      <b/>
      <sz val="11"/>
      <color rgb="FFFFFFFF"/>
      <name val="Carlito"/>
      <charset val="134"/>
    </font>
    <font>
      <sz val="10"/>
      <color rgb="FF111827"/>
      <name val="Microsoft YaHei"/>
      <charset val="134"/>
    </font>
    <font>
      <b/>
      <sz val="10"/>
      <color rgb="FFB91C1C"/>
      <name val="Microsoft YaHei"/>
      <charset val="134"/>
    </font>
    <font>
      <b/>
      <sz val="10"/>
      <color rgb="FF166534"/>
      <name val="Microsoft YaHei"/>
      <charset val="134"/>
    </font>
    <font>
      <sz val="10"/>
      <name val="Microsoft YaHe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064E3B"/>
        <bgColor indexed="64"/>
      </patternFill>
    </fill>
    <fill>
      <patternFill patternType="solid">
        <fgColor rgb="FF16653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C2626"/>
        <bgColor indexed="64"/>
      </patternFill>
    </fill>
    <fill>
      <patternFill patternType="solid">
        <fgColor rgb="FFE0F2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CFCE7"/>
        <bgColor indexed="64"/>
      </patternFill>
    </fill>
    <fill>
      <patternFill patternType="solid">
        <fgColor rgb="FFFEF3C7"/>
        <bgColor indexed="64"/>
      </patternFill>
    </fill>
    <fill>
      <patternFill patternType="solid">
        <fgColor rgb="FFFFF7D6"/>
        <bgColor indexed="64"/>
      </patternFill>
    </fill>
    <fill>
      <patternFill patternType="solid">
        <fgColor rgb="FFF8FA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EA5E9"/>
      </left>
      <right style="thin">
        <color rgb="FF0EA5E9"/>
      </right>
      <top style="thin">
        <color rgb="FF0EA5E9"/>
      </top>
      <bottom style="thin">
        <color rgb="FF0EA5E9"/>
      </bottom>
      <diagonal/>
    </border>
    <border>
      <left style="thin">
        <color rgb="FF38BDF8"/>
      </left>
      <right style="thin">
        <color rgb="FF38BDF8"/>
      </right>
      <top style="thin">
        <color rgb="FF38BDF8"/>
      </top>
      <bottom style="thin">
        <color rgb="FF38BDF8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NumberFormat="1" applyFont="1" applyFill="1" applyBorder="1" applyAlignment="1">
      <alignment horizontal="center" vertical="center"/>
    </xf>
    <xf numFmtId="0" fontId="2" fillId="3" borderId="1" xfId="49" applyNumberFormat="1" applyFont="1" applyFill="1" applyBorder="1" applyAlignment="1">
      <alignment horizontal="center" vertical="center" wrapText="1"/>
    </xf>
    <xf numFmtId="0" fontId="2" fillId="4" borderId="1" xfId="49" applyNumberFormat="1" applyFont="1" applyFill="1" applyBorder="1" applyAlignment="1">
      <alignment horizontal="center" vertical="center" wrapText="1"/>
    </xf>
    <xf numFmtId="0" fontId="2" fillId="5" borderId="1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/>
    </xf>
    <xf numFmtId="0" fontId="4" fillId="6" borderId="2" xfId="49" applyNumberFormat="1" applyFont="1" applyFill="1" applyBorder="1" applyAlignment="1">
      <alignment horizontal="center" vertical="center"/>
    </xf>
    <xf numFmtId="176" fontId="4" fillId="6" borderId="2" xfId="49" applyNumberFormat="1" applyFont="1" applyFill="1" applyBorder="1" applyAlignment="1">
      <alignment horizontal="center" vertical="center"/>
    </xf>
    <xf numFmtId="177" fontId="4" fillId="6" borderId="2" xfId="49" applyNumberFormat="1" applyFont="1" applyFill="1" applyBorder="1" applyAlignment="1">
      <alignment horizontal="center" vertical="center"/>
    </xf>
    <xf numFmtId="178" fontId="4" fillId="6" borderId="2" xfId="49" applyNumberFormat="1" applyFont="1" applyFill="1" applyBorder="1" applyAlignment="1">
      <alignment horizontal="center" vertical="center"/>
    </xf>
    <xf numFmtId="2" fontId="4" fillId="6" borderId="2" xfId="49" applyNumberFormat="1" applyFont="1" applyFill="1" applyBorder="1" applyAlignment="1">
      <alignment horizontal="center" vertical="center"/>
    </xf>
    <xf numFmtId="10" fontId="5" fillId="6" borderId="2" xfId="49" applyNumberFormat="1" applyFont="1" applyFill="1" applyBorder="1" applyAlignment="1">
      <alignment horizontal="center" vertical="center"/>
    </xf>
    <xf numFmtId="178" fontId="5" fillId="7" borderId="2" xfId="49" applyNumberFormat="1" applyFont="1" applyFill="1" applyBorder="1" applyAlignment="1">
      <alignment horizontal="center" vertical="center"/>
    </xf>
    <xf numFmtId="177" fontId="5" fillId="7" borderId="2" xfId="49" applyNumberFormat="1" applyFont="1" applyFill="1" applyBorder="1" applyAlignment="1">
      <alignment horizontal="center" vertical="center"/>
    </xf>
    <xf numFmtId="0" fontId="6" fillId="8" borderId="2" xfId="49" applyNumberFormat="1" applyFont="1" applyFill="1" applyBorder="1" applyAlignment="1">
      <alignment horizontal="center" vertical="center"/>
    </xf>
    <xf numFmtId="0" fontId="4" fillId="6" borderId="2" xfId="49" applyNumberFormat="1" applyFont="1" applyFill="1" applyBorder="1" applyAlignment="1">
      <alignment horizontal="left" vertical="center"/>
    </xf>
    <xf numFmtId="0" fontId="2" fillId="3" borderId="3" xfId="49" applyNumberFormat="1" applyFont="1" applyFill="1" applyBorder="1" applyAlignment="1">
      <alignment horizontal="center" wrapText="1"/>
    </xf>
    <xf numFmtId="0" fontId="4" fillId="7" borderId="2" xfId="49" applyNumberFormat="1" applyFont="1" applyFill="1" applyBorder="1" applyAlignment="1">
      <alignment horizontal="center" vertical="center"/>
    </xf>
    <xf numFmtId="176" fontId="4" fillId="7" borderId="2" xfId="49" applyNumberFormat="1" applyFont="1" applyFill="1" applyBorder="1" applyAlignment="1">
      <alignment horizontal="center" vertical="center"/>
    </xf>
    <xf numFmtId="177" fontId="4" fillId="7" borderId="2" xfId="49" applyNumberFormat="1" applyFont="1" applyFill="1" applyBorder="1" applyAlignment="1">
      <alignment horizontal="center" vertical="center"/>
    </xf>
    <xf numFmtId="178" fontId="4" fillId="7" borderId="2" xfId="49" applyNumberFormat="1" applyFont="1" applyFill="1" applyBorder="1" applyAlignment="1">
      <alignment horizontal="center" vertical="center"/>
    </xf>
    <xf numFmtId="2" fontId="4" fillId="7" borderId="2" xfId="49" applyNumberFormat="1" applyFont="1" applyFill="1" applyBorder="1" applyAlignment="1">
      <alignment horizontal="center" vertical="center"/>
    </xf>
    <xf numFmtId="10" fontId="5" fillId="7" borderId="2" xfId="49" applyNumberFormat="1" applyFont="1" applyFill="1" applyBorder="1" applyAlignment="1">
      <alignment horizontal="center" vertical="center"/>
    </xf>
    <xf numFmtId="178" fontId="5" fillId="6" borderId="2" xfId="49" applyNumberFormat="1" applyFont="1" applyFill="1" applyBorder="1" applyAlignment="1">
      <alignment horizontal="center" vertical="center"/>
    </xf>
    <xf numFmtId="177" fontId="5" fillId="6" borderId="2" xfId="49" applyNumberFormat="1" applyFont="1" applyFill="1" applyBorder="1" applyAlignment="1">
      <alignment horizontal="center" vertical="center"/>
    </xf>
    <xf numFmtId="0" fontId="4" fillId="7" borderId="2" xfId="49" applyNumberFormat="1" applyFont="1" applyFill="1" applyBorder="1" applyAlignment="1">
      <alignment horizontal="left" vertical="center"/>
    </xf>
    <xf numFmtId="0" fontId="7" fillId="9" borderId="3" xfId="49" applyNumberFormat="1" applyFont="1" applyFill="1" applyBorder="1" applyAlignment="1">
      <alignment wrapText="1"/>
    </xf>
    <xf numFmtId="0" fontId="7" fillId="10" borderId="3" xfId="49" applyNumberFormat="1" applyFont="1" applyFill="1" applyBorder="1" applyAlignment="1">
      <alignment wrapText="1"/>
    </xf>
    <xf numFmtId="0" fontId="7" fillId="11" borderId="3" xfId="49" applyNumberFormat="1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21">
    <dxf>
      <font>
        <b val="1"/>
        <color rgb="FF991B1B"/>
      </font>
      <fill>
        <patternFill patternType="solid">
          <bgColor rgb="FFFECACA"/>
        </patternFill>
      </fill>
    </dxf>
    <dxf>
      <font>
        <b val="1"/>
        <color rgb="FF9A3412"/>
      </font>
      <fill>
        <patternFill patternType="solid">
          <bgColor rgb="FFFED7AA"/>
        </patternFill>
      </fill>
    </dxf>
    <dxf>
      <font>
        <b val="1"/>
        <color rgb="FF166534"/>
      </font>
      <fill>
        <patternFill patternType="solid">
          <bgColor rgb="FFDCFCE7"/>
        </patternFill>
      </fill>
    </dxf>
    <dxf>
      <font>
        <b val="1"/>
        <color rgb="FF92400E"/>
      </font>
      <fill>
        <patternFill patternType="solid">
          <bgColor rgb="FFFEF3C7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电梯运行安全与健康度Tablefull" displayName="电梯运行安全与健康度Tablefull" ref="A2:U5" totalsRowShown="0">
  <tableColumns count="21">
    <tableColumn id="1" name="序号"/>
    <tableColumn id="2" name="统计日期"/>
    <tableColumn id="3" name="电梯编号"/>
    <tableColumn id="4" name="（原始数据）&#10;日运行次数"/>
    <tableColumn id="5" name="（原始数据）&#10;累计运行时长(h)"/>
    <tableColumn id="6" name="（原始数据）&#10;开关门次数"/>
    <tableColumn id="7" name="（原始数据）&#10;急停次数"/>
    <tableColumn id="8" name="（原始数据）&#10;故障次数"/>
    <tableColumn id="9" name="（原始数据）&#10;困人事件数"/>
    <tableColumn id="10" name="（原始数据）&#10;平均载重率(%)"/>
    <tableColumn id="11" name="（原始数据）&#10;平均运行速度(m/s)"/>
    <tableColumn id="12" name="（原始数据）&#10;门机电流(A)"/>
    <tableColumn id="13" name="（原始数据）&#10;曳引机温度(°C)"/>
    <tableColumn id="14" name="（原始数据）&#10;振动均方根(mm/s)"/>
    <tableColumn id="15" name="（处理数据）&#10;故障率(%)"/>
    <tableColumn id="16" name="（处理数据）&#10;门机负荷指数(%)"/>
    <tableColumn id="17" name="（处理数据）&#10;平均无故障运行次数"/>
    <tableColumn id="18" name="（处理数据）&#10;健康评分"/>
    <tableColumn id="19" name="（处理数据）&#10;健康等级"/>
    <tableColumn id="20" name="（处理数据）&#10;安全判定"/>
    <tableColumn id="21" name="备注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"/>
  <sheetViews>
    <sheetView showGridLines="0" tabSelected="1" topLeftCell="I1" workbookViewId="0">
      <selection activeCell="H14" sqref="H14"/>
    </sheetView>
  </sheetViews>
  <sheetFormatPr defaultColWidth="9" defaultRowHeight="14.25" outlineLevelRow="4"/>
  <cols>
    <col min="1" max="1" width="7" customWidth="1"/>
    <col min="2" max="2" width="13" customWidth="1"/>
    <col min="3" max="3" width="16" customWidth="1"/>
    <col min="4" max="4" width="14" customWidth="1"/>
    <col min="5" max="5" width="16" customWidth="1"/>
    <col min="6" max="6" width="15" customWidth="1"/>
    <col min="7" max="8" width="13" customWidth="1"/>
    <col min="9" max="9" width="15" customWidth="1"/>
    <col min="10" max="12" width="16" customWidth="1"/>
    <col min="13" max="14" width="18" customWidth="1"/>
    <col min="15" max="15" width="16" customWidth="1"/>
    <col min="16" max="16" width="17" customWidth="1"/>
    <col min="17" max="17" width="19" customWidth="1"/>
    <col min="18" max="19" width="13" customWidth="1"/>
    <col min="20" max="20" width="15" customWidth="1"/>
    <col min="21" max="21" width="34" customWidth="1"/>
    <col min="23" max="23" width="24" hidden="1" customWidth="1"/>
    <col min="24" max="24" width="14" hidden="1" customWidth="1"/>
    <col min="25" max="25" width="34" hidden="1" customWidth="1"/>
  </cols>
  <sheetData>
    <row r="1" ht="38" customHeight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70" customHeight="1" spans="1:25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2" t="s">
        <v>21</v>
      </c>
      <c r="W2" s="5" t="s">
        <v>22</v>
      </c>
      <c r="X2" s="5"/>
      <c r="Y2" s="5"/>
    </row>
    <row r="3" ht="25" customHeight="1" spans="1:25">
      <c r="A3" s="6">
        <v>1</v>
      </c>
      <c r="B3" s="7">
        <v>45869</v>
      </c>
      <c r="C3" s="6" t="s">
        <v>23</v>
      </c>
      <c r="D3" s="6">
        <v>482</v>
      </c>
      <c r="E3" s="8">
        <v>9.8</v>
      </c>
      <c r="F3" s="6">
        <v>978</v>
      </c>
      <c r="G3" s="6">
        <v>0</v>
      </c>
      <c r="H3" s="6">
        <v>0</v>
      </c>
      <c r="I3" s="6">
        <v>0</v>
      </c>
      <c r="J3" s="9">
        <v>0.601</v>
      </c>
      <c r="K3" s="10">
        <v>1.96</v>
      </c>
      <c r="L3" s="8">
        <v>5.9</v>
      </c>
      <c r="M3" s="8">
        <v>48.8</v>
      </c>
      <c r="N3" s="10">
        <v>3.23</v>
      </c>
      <c r="O3" s="11">
        <f>IFERROR(H3/D3,0)</f>
        <v>0</v>
      </c>
      <c r="P3" s="12">
        <v>0.7375</v>
      </c>
      <c r="Q3" s="13">
        <v>482</v>
      </c>
      <c r="R3" s="13">
        <v>100</v>
      </c>
      <c r="S3" s="14" t="s">
        <v>24</v>
      </c>
      <c r="T3" s="14" t="s">
        <v>25</v>
      </c>
      <c r="U3" s="15" t="str">
        <f>IF(T3="重点预警","发生困人事件，建议立即处置",IF(T3="安全关注","存在急停记录，建议检查安全回路",IF(T3="计划检修","设备健康度偏低，建议安排检修","运行状态稳定")))</f>
        <v>运行状态稳定</v>
      </c>
      <c r="W3" s="16" t="s">
        <v>26</v>
      </c>
      <c r="X3" s="16" t="s">
        <v>27</v>
      </c>
      <c r="Y3" s="16" t="s">
        <v>28</v>
      </c>
    </row>
    <row r="4" ht="25" customHeight="1" spans="1:25">
      <c r="A4" s="17">
        <v>2</v>
      </c>
      <c r="B4" s="18">
        <v>45870</v>
      </c>
      <c r="C4" s="17" t="s">
        <v>23</v>
      </c>
      <c r="D4" s="17">
        <v>481</v>
      </c>
      <c r="E4" s="19">
        <v>8.7</v>
      </c>
      <c r="F4" s="17">
        <v>995</v>
      </c>
      <c r="G4" s="17">
        <v>0</v>
      </c>
      <c r="H4" s="17">
        <v>0</v>
      </c>
      <c r="I4" s="17">
        <v>0</v>
      </c>
      <c r="J4" s="20">
        <v>0.539</v>
      </c>
      <c r="K4" s="21">
        <v>2.14</v>
      </c>
      <c r="L4" s="19">
        <v>7.5</v>
      </c>
      <c r="M4" s="19">
        <v>49.6</v>
      </c>
      <c r="N4" s="21">
        <v>4.09</v>
      </c>
      <c r="O4" s="22">
        <f>IFERROR(H4/D4,0)</f>
        <v>0</v>
      </c>
      <c r="P4" s="23">
        <v>0.9375</v>
      </c>
      <c r="Q4" s="24">
        <v>481</v>
      </c>
      <c r="R4" s="24">
        <v>100</v>
      </c>
      <c r="S4" s="14" t="s">
        <v>24</v>
      </c>
      <c r="T4" s="14" t="s">
        <v>25</v>
      </c>
      <c r="U4" s="25" t="str">
        <f>IF(T4="重点预警","发生困人事件，建议立即处置",IF(T4="安全关注","存在急停记录，建议检查安全回路",IF(T4="计划检修","设备健康度偏低，建议安排检修","运行状态稳定")))</f>
        <v>运行状态稳定</v>
      </c>
      <c r="W4" s="26" t="s">
        <v>29</v>
      </c>
      <c r="X4" s="27">
        <v>8</v>
      </c>
      <c r="Y4" s="28" t="s">
        <v>30</v>
      </c>
    </row>
    <row r="5" ht="25" customHeight="1" spans="1:25">
      <c r="A5" s="6">
        <v>3</v>
      </c>
      <c r="B5" s="7">
        <v>45870</v>
      </c>
      <c r="C5" s="6" t="s">
        <v>31</v>
      </c>
      <c r="D5" s="6">
        <v>348</v>
      </c>
      <c r="E5" s="8">
        <v>5.1</v>
      </c>
      <c r="F5" s="6">
        <v>683</v>
      </c>
      <c r="G5" s="6">
        <v>0</v>
      </c>
      <c r="H5" s="6">
        <v>0</v>
      </c>
      <c r="I5" s="6">
        <v>0</v>
      </c>
      <c r="J5" s="9">
        <v>0.614</v>
      </c>
      <c r="K5" s="10">
        <v>2.04</v>
      </c>
      <c r="L5" s="8">
        <v>6.6</v>
      </c>
      <c r="M5" s="8">
        <v>47.7</v>
      </c>
      <c r="N5" s="10">
        <v>2.48</v>
      </c>
      <c r="O5" s="11">
        <f>IFERROR(H5/D5,0)</f>
        <v>0</v>
      </c>
      <c r="P5" s="12">
        <v>0.825</v>
      </c>
      <c r="Q5" s="13">
        <v>348</v>
      </c>
      <c r="R5" s="13">
        <v>100</v>
      </c>
      <c r="S5" s="14" t="s">
        <v>24</v>
      </c>
      <c r="T5" s="14" t="s">
        <v>25</v>
      </c>
      <c r="U5" s="15" t="str">
        <f>IF(T5="重点预警","发生困人事件，建议立即处置",IF(T5="安全关注","存在急停记录，建议检查安全回路",IF(T5="计划检修","设备健康度偏低，建议安排检修","运行状态稳定")))</f>
        <v>运行状态稳定</v>
      </c>
      <c r="W5" s="26" t="s">
        <v>32</v>
      </c>
      <c r="X5" s="27">
        <v>70</v>
      </c>
      <c r="Y5" s="28" t="s">
        <v>33</v>
      </c>
    </row>
  </sheetData>
  <mergeCells count="2">
    <mergeCell ref="A1:U1"/>
    <mergeCell ref="W2:Y2"/>
  </mergeCells>
  <conditionalFormatting sqref="S3:S5">
    <cfRule type="containsText" dxfId="0" priority="3" operator="between" text="需检修">
      <formula>NOT(ISERROR(SEARCH("需检修",S3)))</formula>
    </cfRule>
    <cfRule type="containsText" dxfId="1" priority="2" operator="between" text="良">
      <formula>NOT(ISERROR(SEARCH("良",S3)))</formula>
    </cfRule>
    <cfRule type="containsText" dxfId="2" priority="1" operator="between" text="优">
      <formula>NOT(ISERROR(SEARCH("优",S3)))</formula>
    </cfRule>
  </conditionalFormatting>
  <conditionalFormatting sqref="T3:T5">
    <cfRule type="containsText" dxfId="2" priority="7" operator="between" text="合格">
      <formula>NOT(ISERROR(SEARCH("合格",T3)))</formula>
    </cfRule>
    <cfRule type="containsText" dxfId="3" priority="6" operator="between" text="计划检修">
      <formula>NOT(ISERROR(SEARCH("计划检修",T3)))</formula>
    </cfRule>
    <cfRule type="containsText" dxfId="1" priority="5" operator="between" text="安全关注">
      <formula>NOT(ISERROR(SEARCH("安全关注",T3)))</formula>
    </cfRule>
    <cfRule type="containsText" dxfId="0" priority="4" operator="between" text="重点预警">
      <formula>NOT(ISERROR(SEARCH("重点预警",T3)))</formula>
    </cfRule>
  </conditionalFormatting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综合价值数据表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屿  .</cp:lastModifiedBy>
  <dcterms:created xsi:type="dcterms:W3CDTF">2026-08-06T00:58:00Z</dcterms:created>
  <dcterms:modified xsi:type="dcterms:W3CDTF">2026-08-10T01:48:06Z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56EEA3EE9D6B4876AD9008981326F4FD_13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